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embeddings/oleObject113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120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embeddings/oleObject129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Override PartName="/xl/embeddings/oleObject125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89.bin" ContentType="application/vnd.openxmlformats-officedocument.oleObject"/>
  <Override PartName="/xl/embeddings/oleObject98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28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08.bin" ContentType="application/vnd.openxmlformats-officedocument.oleObject"/>
  <Override PartName="/xl/embeddings/oleObject117.bin" ContentType="application/vnd.openxmlformats-officedocument.oleObject"/>
  <Override PartName="/xl/embeddings/oleObject126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xl/embeddings/oleObject106.bin" ContentType="application/vnd.openxmlformats-officedocument.oleObject"/>
  <Override PartName="/xl/embeddings/oleObject115.bin" ContentType="application/vnd.openxmlformats-officedocument.oleObject"/>
  <Override PartName="/xl/embeddings/oleObject124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Default Extension="wmf" ContentType="image/x-wmf"/>
  <Override PartName="/xl/embeddings/oleObject30.bin" ContentType="application/vnd.openxmlformats-officedocument.oleObject"/>
  <Override PartName="/xl/drawings/drawing4.xml" ContentType="application/vnd.openxmlformats-officedocument.drawing+xml"/>
  <Override PartName="/xl/embeddings/oleObject100.bin" ContentType="application/vnd.openxmlformats-officedocument.oleObject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440" windowHeight="11700" tabRatio="734" activeTab="7"/>
  </bookViews>
  <sheets>
    <sheet name="Теория музыки" sheetId="4" r:id="rId1"/>
    <sheet name="Корр. коэф.теория музыки" sheetId="2" r:id="rId2"/>
    <sheet name="Муз.иск.эстрады" sheetId="5" r:id="rId3"/>
    <sheet name="Корр. коэф.муз.иск.эстрады" sheetId="8" r:id="rId4"/>
    <sheet name="Хоровое дирижир" sheetId="6" r:id="rId5"/>
    <sheet name="Корр. коэф.хоровое дир." sheetId="9" r:id="rId6"/>
    <sheet name="Инструм исполн." sheetId="7" r:id="rId7"/>
    <sheet name="Корр. коэф.инструм.исполн." sheetId="10" r:id="rId8"/>
  </sheets>
  <definedNames>
    <definedName name="_xlnm.Print_Area" localSheetId="6">'Инструм исполн.'!$A$1:$J$143</definedName>
    <definedName name="_xlnm.Print_Area" localSheetId="7">'Корр. коэф.инструм.исполн.'!$A$1:$M$52</definedName>
    <definedName name="_xlnm.Print_Area" localSheetId="3">'Корр. коэф.муз.иск.эстрады'!$A$1:$M$32</definedName>
    <definedName name="_xlnm.Print_Area" localSheetId="1">'Корр. коэф.теория музыки'!$A$1:$M$33</definedName>
    <definedName name="_xlnm.Print_Area" localSheetId="5">'Корр. коэф.хоровое дир.'!$A$1:$M$32</definedName>
    <definedName name="_xlnm.Print_Area" localSheetId="2">Муз.иск.эстрады!$A$1:$J$147</definedName>
    <definedName name="_xlnm.Print_Area" localSheetId="0">'Теория музыки'!$A$1:$J$147</definedName>
    <definedName name="_xlnm.Print_Area" localSheetId="4">'Хоровое дирижир'!$A$1:$J$142</definedName>
  </definedNames>
  <calcPr calcId="124519"/>
</workbook>
</file>

<file path=xl/calcChain.xml><?xml version="1.0" encoding="utf-8"?>
<calcChain xmlns="http://schemas.openxmlformats.org/spreadsheetml/2006/main">
  <c r="L57" i="10"/>
  <c r="J38"/>
  <c r="J32"/>
  <c r="L30" i="4"/>
  <c r="L66" i="6"/>
  <c r="L67"/>
  <c r="L68"/>
  <c r="L65"/>
  <c r="L65" i="5"/>
  <c r="L66"/>
  <c r="L67"/>
  <c r="L64"/>
  <c r="G30" i="4"/>
  <c r="L67" i="7" l="1"/>
  <c r="L68"/>
  <c r="L69"/>
  <c r="L66"/>
  <c r="B20"/>
  <c r="G29"/>
  <c r="G29" i="6"/>
  <c r="B20"/>
  <c r="G29" i="5"/>
  <c r="B20"/>
  <c r="L66" i="4"/>
  <c r="L67"/>
  <c r="L68"/>
  <c r="L69"/>
  <c r="B21" l="1"/>
  <c r="N20" i="7" l="1"/>
  <c r="M21" i="6"/>
  <c r="M20" i="5"/>
  <c r="M23" i="4"/>
  <c r="J42" i="10" l="1"/>
  <c r="E134" i="7" l="1"/>
  <c r="E130" i="5" l="1"/>
  <c r="E129"/>
  <c r="E127"/>
  <c r="E128" s="1"/>
  <c r="E133" i="7" l="1"/>
  <c r="E132" i="6"/>
  <c r="E133" s="1"/>
  <c r="E120" i="5" l="1"/>
  <c r="E114" i="7"/>
  <c r="M21" i="4"/>
  <c r="D30" l="1"/>
  <c r="I16" i="2"/>
  <c r="H16"/>
  <c r="I102" i="4"/>
  <c r="H29" i="10" l="1"/>
  <c r="J16"/>
  <c r="H28" i="9"/>
  <c r="J16"/>
  <c r="H28" i="8"/>
  <c r="J16"/>
  <c r="E111" i="7"/>
  <c r="E112" s="1"/>
  <c r="E113" s="1"/>
  <c r="E115" s="1"/>
  <c r="E116" s="1"/>
  <c r="E117" s="1"/>
  <c r="E118" s="1"/>
  <c r="E119" s="1"/>
  <c r="E110"/>
  <c r="E109"/>
  <c r="I102"/>
  <c r="F143" s="1"/>
  <c r="E69"/>
  <c r="E68"/>
  <c r="E67"/>
  <c r="E66"/>
  <c r="F56"/>
  <c r="E56"/>
  <c r="E29"/>
  <c r="E31" s="1"/>
  <c r="E110" i="6"/>
  <c r="E111" s="1"/>
  <c r="E112" s="1"/>
  <c r="E109"/>
  <c r="E108"/>
  <c r="I101"/>
  <c r="F142" s="1"/>
  <c r="E68"/>
  <c r="E67"/>
  <c r="E66"/>
  <c r="E65"/>
  <c r="F55"/>
  <c r="E55"/>
  <c r="E29"/>
  <c r="E31" s="1"/>
  <c r="B21" s="1"/>
  <c r="E138" i="5"/>
  <c r="E116"/>
  <c r="E117" s="1"/>
  <c r="E118" s="1"/>
  <c r="E115"/>
  <c r="E114"/>
  <c r="I107"/>
  <c r="F147" s="1"/>
  <c r="E67"/>
  <c r="E66"/>
  <c r="E65"/>
  <c r="E64"/>
  <c r="E55"/>
  <c r="D29"/>
  <c r="E29" s="1"/>
  <c r="E31" s="1"/>
  <c r="E56" i="4"/>
  <c r="H28" i="2"/>
  <c r="B21" i="7" l="1"/>
  <c r="F111" s="1"/>
  <c r="G111" s="1"/>
  <c r="F132" i="6"/>
  <c r="G132" s="1"/>
  <c r="I132" s="1"/>
  <c r="F133"/>
  <c r="E120" i="7"/>
  <c r="E121" s="1"/>
  <c r="E124" s="1"/>
  <c r="E125" s="1"/>
  <c r="E122"/>
  <c r="E123" s="1"/>
  <c r="E139" i="5"/>
  <c r="E121"/>
  <c r="E122" s="1"/>
  <c r="E123" s="1"/>
  <c r="E124" s="1"/>
  <c r="E125" s="1"/>
  <c r="E126" s="1"/>
  <c r="E119"/>
  <c r="E114" i="6"/>
  <c r="E115" s="1"/>
  <c r="E116" s="1"/>
  <c r="E117" s="1"/>
  <c r="E118" s="1"/>
  <c r="E113"/>
  <c r="F56" i="4"/>
  <c r="F55" i="5"/>
  <c r="F109" i="7"/>
  <c r="G109" s="1"/>
  <c r="I109" s="1"/>
  <c r="F66"/>
  <c r="G66" s="1"/>
  <c r="I66" s="1"/>
  <c r="H29"/>
  <c r="H30" s="1"/>
  <c r="F110" i="6"/>
  <c r="G110" s="1"/>
  <c r="F109"/>
  <c r="F108"/>
  <c r="G108" s="1"/>
  <c r="I108" s="1"/>
  <c r="F68"/>
  <c r="G68" s="1"/>
  <c r="I68" s="1"/>
  <c r="F67"/>
  <c r="G67" s="1"/>
  <c r="I67" s="1"/>
  <c r="F66"/>
  <c r="G66" s="1"/>
  <c r="I66" s="1"/>
  <c r="F65"/>
  <c r="G65" s="1"/>
  <c r="I65" s="1"/>
  <c r="H29"/>
  <c r="H30" s="1"/>
  <c r="B21" i="5"/>
  <c r="H29"/>
  <c r="H30" s="1"/>
  <c r="D55" s="1"/>
  <c r="G55" s="1"/>
  <c r="J16" i="2"/>
  <c r="F69" i="7" l="1"/>
  <c r="G69" s="1"/>
  <c r="I69" s="1"/>
  <c r="F68"/>
  <c r="G68" s="1"/>
  <c r="I68" s="1"/>
  <c r="I70" s="1"/>
  <c r="F67"/>
  <c r="G67" s="1"/>
  <c r="I67" s="1"/>
  <c r="F110"/>
  <c r="F133"/>
  <c r="G110"/>
  <c r="I110" s="1"/>
  <c r="G109" i="6"/>
  <c r="I109" s="1"/>
  <c r="E119"/>
  <c r="E120" s="1"/>
  <c r="E123" s="1"/>
  <c r="E124" s="1"/>
  <c r="E121"/>
  <c r="E122" s="1"/>
  <c r="F130" i="5"/>
  <c r="G130" s="1"/>
  <c r="I130" s="1"/>
  <c r="F129"/>
  <c r="G129" s="1"/>
  <c r="I129" s="1"/>
  <c r="B7" i="8"/>
  <c r="D56" i="7"/>
  <c r="G56" s="1"/>
  <c r="B7" i="10" s="1"/>
  <c r="E16"/>
  <c r="D55" i="6"/>
  <c r="G55" s="1"/>
  <c r="B7" i="9" s="1"/>
  <c r="E16"/>
  <c r="I94" i="7"/>
  <c r="E143" s="1"/>
  <c r="I86"/>
  <c r="D143" s="1"/>
  <c r="I78"/>
  <c r="I111"/>
  <c r="F112"/>
  <c r="G112" s="1"/>
  <c r="I93" i="6"/>
  <c r="E142" s="1"/>
  <c r="I85"/>
  <c r="D142" s="1"/>
  <c r="I69"/>
  <c r="I110"/>
  <c r="F111"/>
  <c r="G111" s="1"/>
  <c r="F116" i="5"/>
  <c r="G116" s="1"/>
  <c r="F115"/>
  <c r="F114"/>
  <c r="G114" s="1"/>
  <c r="I114" s="1"/>
  <c r="F67"/>
  <c r="G67" s="1"/>
  <c r="I67" s="1"/>
  <c r="F66"/>
  <c r="G66" s="1"/>
  <c r="I66" s="1"/>
  <c r="F65"/>
  <c r="G65" s="1"/>
  <c r="I65" s="1"/>
  <c r="F64"/>
  <c r="G64" s="1"/>
  <c r="I64" s="1"/>
  <c r="F138"/>
  <c r="F139" s="1"/>
  <c r="G139" s="1"/>
  <c r="I139" s="1"/>
  <c r="F134" i="7" l="1"/>
  <c r="G134" s="1"/>
  <c r="I134" s="1"/>
  <c r="G133"/>
  <c r="I133" s="1"/>
  <c r="I135" s="1"/>
  <c r="G115" i="5"/>
  <c r="I115" s="1"/>
  <c r="G133" i="6"/>
  <c r="I133" s="1"/>
  <c r="G138" i="5"/>
  <c r="I138" s="1"/>
  <c r="C142" i="6"/>
  <c r="G16" i="9"/>
  <c r="B143" i="7"/>
  <c r="F16" i="10"/>
  <c r="B142" i="6"/>
  <c r="F16" i="9"/>
  <c r="C143" i="7"/>
  <c r="G16" i="10"/>
  <c r="I97" i="5"/>
  <c r="E147" s="1"/>
  <c r="I112" i="7"/>
  <c r="F113"/>
  <c r="G113" s="1"/>
  <c r="I111" i="6"/>
  <c r="F112"/>
  <c r="G112" s="1"/>
  <c r="I89" i="5"/>
  <c r="D147" s="1"/>
  <c r="I68"/>
  <c r="F117"/>
  <c r="G117" s="1"/>
  <c r="I116"/>
  <c r="I94" i="4"/>
  <c r="E144" s="1"/>
  <c r="I86"/>
  <c r="D144" s="1"/>
  <c r="F144"/>
  <c r="I78"/>
  <c r="I134" i="6" l="1"/>
  <c r="H142" s="1"/>
  <c r="I140" i="5"/>
  <c r="H147" s="1"/>
  <c r="K16" i="9"/>
  <c r="L16" s="1"/>
  <c r="B147" i="5"/>
  <c r="F16" i="8"/>
  <c r="K16" i="10"/>
  <c r="L16" s="1"/>
  <c r="C147" i="5"/>
  <c r="G16" i="8"/>
  <c r="C144" i="4"/>
  <c r="G16" i="2"/>
  <c r="F115" i="7"/>
  <c r="F114"/>
  <c r="G114" s="1"/>
  <c r="F114" i="6"/>
  <c r="F113"/>
  <c r="G113" s="1"/>
  <c r="F118" i="5"/>
  <c r="I117"/>
  <c r="F116" i="7" l="1"/>
  <c r="G115"/>
  <c r="F115" i="6"/>
  <c r="G114"/>
  <c r="F119" i="5"/>
  <c r="G119" s="1"/>
  <c r="I119" s="1"/>
  <c r="G118"/>
  <c r="K16" i="8"/>
  <c r="L16" s="1"/>
  <c r="I114" i="7"/>
  <c r="I113"/>
  <c r="I113" i="6"/>
  <c r="I112"/>
  <c r="F120" i="5"/>
  <c r="F117" i="7" l="1"/>
  <c r="G116"/>
  <c r="F116" i="6"/>
  <c r="G115"/>
  <c r="F121" i="5"/>
  <c r="G120"/>
  <c r="I115" i="7"/>
  <c r="I114" i="6"/>
  <c r="I118" i="5"/>
  <c r="F118" i="7" l="1"/>
  <c r="G117"/>
  <c r="F117" i="6"/>
  <c r="G116"/>
  <c r="F122" i="5"/>
  <c r="G121"/>
  <c r="I116" i="7"/>
  <c r="I115" i="6"/>
  <c r="I120" i="5"/>
  <c r="F119" i="7" l="1"/>
  <c r="G118"/>
  <c r="F118" i="6"/>
  <c r="G117"/>
  <c r="F123" i="5"/>
  <c r="G122"/>
  <c r="I117" i="7"/>
  <c r="I116" i="6"/>
  <c r="I121" i="5"/>
  <c r="G119" i="7" l="1"/>
  <c r="F120"/>
  <c r="F122"/>
  <c r="G118" i="6"/>
  <c r="F119"/>
  <c r="F121"/>
  <c r="F124" i="5"/>
  <c r="G123"/>
  <c r="I118" i="7"/>
  <c r="I117" i="6"/>
  <c r="I122" i="5"/>
  <c r="F121" i="7" l="1"/>
  <c r="G120"/>
  <c r="F123"/>
  <c r="G123" s="1"/>
  <c r="I123" s="1"/>
  <c r="G122"/>
  <c r="I122" s="1"/>
  <c r="F120" i="6"/>
  <c r="G119"/>
  <c r="F122"/>
  <c r="G121"/>
  <c r="I121" s="1"/>
  <c r="G124" i="5"/>
  <c r="F125"/>
  <c r="F127"/>
  <c r="I119" i="7"/>
  <c r="I118" i="6"/>
  <c r="I123" i="5"/>
  <c r="F124" i="7" l="1"/>
  <c r="G121"/>
  <c r="G122" i="6"/>
  <c r="I122" s="1"/>
  <c r="F123"/>
  <c r="G120"/>
  <c r="F126" i="5"/>
  <c r="G126" s="1"/>
  <c r="G125"/>
  <c r="F128"/>
  <c r="G128" s="1"/>
  <c r="I128" s="1"/>
  <c r="G127"/>
  <c r="I127" s="1"/>
  <c r="I120" i="7"/>
  <c r="I119" i="6"/>
  <c r="I124" i="5"/>
  <c r="F125" i="7" l="1"/>
  <c r="G125" s="1"/>
  <c r="G124"/>
  <c r="G123" i="6"/>
  <c r="F124"/>
  <c r="G124" s="1"/>
  <c r="I121" i="7"/>
  <c r="I120" i="6"/>
  <c r="I125" i="5"/>
  <c r="I124" i="7" l="1"/>
  <c r="I125"/>
  <c r="I123" i="6"/>
  <c r="I124"/>
  <c r="I126" i="5"/>
  <c r="I126" i="7" l="1"/>
  <c r="G143" s="1"/>
  <c r="I125" i="6"/>
  <c r="G142" s="1"/>
  <c r="I142" s="1"/>
  <c r="C7" i="9" s="1"/>
  <c r="D7" s="1"/>
  <c r="D16" s="1"/>
  <c r="F28" l="1"/>
  <c r="M16"/>
  <c r="I28" s="1"/>
  <c r="I131" i="5"/>
  <c r="G147" s="1"/>
  <c r="I147" s="1"/>
  <c r="C7" i="8" s="1"/>
  <c r="D7" s="1"/>
  <c r="D16" s="1"/>
  <c r="J28" i="9" l="1"/>
  <c r="J32" s="1"/>
  <c r="J37" i="10" s="1"/>
  <c r="F28" i="8"/>
  <c r="H143" i="7" l="1"/>
  <c r="I143" s="1"/>
  <c r="C7" i="10" s="1"/>
  <c r="D7" s="1"/>
  <c r="D16" s="1"/>
  <c r="F29" l="1"/>
  <c r="M16"/>
  <c r="I29" s="1"/>
  <c r="J29" l="1"/>
  <c r="E125" i="4"/>
  <c r="E67"/>
  <c r="E110"/>
  <c r="E124"/>
  <c r="E109"/>
  <c r="E69"/>
  <c r="E123"/>
  <c r="E66"/>
  <c r="E122"/>
  <c r="E68"/>
  <c r="E133"/>
  <c r="E134" s="1"/>
  <c r="E111"/>
  <c r="E112" s="1"/>
  <c r="M25"/>
  <c r="E30" l="1"/>
  <c r="E32" s="1"/>
  <c r="B22" s="1"/>
  <c r="F115" s="1"/>
  <c r="F124"/>
  <c r="G124" s="1"/>
  <c r="I124" s="1"/>
  <c r="E114"/>
  <c r="E113"/>
  <c r="E115" s="1"/>
  <c r="E116" s="1"/>
  <c r="E117" s="1"/>
  <c r="E118" s="1"/>
  <c r="E119" s="1"/>
  <c r="E120" s="1"/>
  <c r="E121" s="1"/>
  <c r="H30" l="1"/>
  <c r="H31" s="1"/>
  <c r="D56" s="1"/>
  <c r="G56" s="1"/>
  <c r="B7" i="2" s="1"/>
  <c r="F66" i="4"/>
  <c r="G66" s="1"/>
  <c r="I66" s="1"/>
  <c r="F67"/>
  <c r="G67" s="1"/>
  <c r="I67" s="1"/>
  <c r="I70" s="1"/>
  <c r="F68"/>
  <c r="G68" s="1"/>
  <c r="I68" s="1"/>
  <c r="F110"/>
  <c r="G110" s="1"/>
  <c r="I110" s="1"/>
  <c r="F123"/>
  <c r="G123" s="1"/>
  <c r="I123" s="1"/>
  <c r="F109"/>
  <c r="G109" s="1"/>
  <c r="I109" s="1"/>
  <c r="F133"/>
  <c r="G133" s="1"/>
  <c r="I133" s="1"/>
  <c r="F111"/>
  <c r="F112" s="1"/>
  <c r="F69"/>
  <c r="G69" s="1"/>
  <c r="I69" s="1"/>
  <c r="F125"/>
  <c r="G125" s="1"/>
  <c r="I125" s="1"/>
  <c r="E16" i="8"/>
  <c r="M16" s="1"/>
  <c r="I28" s="1"/>
  <c r="J28" s="1"/>
  <c r="J32" s="1"/>
  <c r="J36" i="10" s="1"/>
  <c r="E16" i="2"/>
  <c r="F134" i="4"/>
  <c r="G134" s="1"/>
  <c r="I134" s="1"/>
  <c r="G111"/>
  <c r="I111" s="1"/>
  <c r="G115"/>
  <c r="I115" s="1"/>
  <c r="F116"/>
  <c r="B144" l="1"/>
  <c r="F16" i="2"/>
  <c r="K16" s="1"/>
  <c r="L16" s="1"/>
  <c r="I136" i="4"/>
  <c r="H144" s="1"/>
  <c r="F113"/>
  <c r="G112"/>
  <c r="I112" s="1"/>
  <c r="G116"/>
  <c r="I116" s="1"/>
  <c r="F117"/>
  <c r="F114" l="1"/>
  <c r="G114" s="1"/>
  <c r="I114" s="1"/>
  <c r="G113"/>
  <c r="I113" s="1"/>
  <c r="G117"/>
  <c r="I117" s="1"/>
  <c r="F118"/>
  <c r="F119" l="1"/>
  <c r="G118"/>
  <c r="I118" s="1"/>
  <c r="F122" l="1"/>
  <c r="G122" s="1"/>
  <c r="I122" s="1"/>
  <c r="G119"/>
  <c r="I119" s="1"/>
  <c r="F120"/>
  <c r="G120" l="1"/>
  <c r="I120" s="1"/>
  <c r="F121"/>
  <c r="G121" s="1"/>
  <c r="I121" s="1"/>
  <c r="I126" l="1"/>
  <c r="G144" s="1"/>
  <c r="I144" s="1"/>
  <c r="C7" i="2" s="1"/>
  <c r="D7" s="1"/>
  <c r="D16" s="1"/>
  <c r="F28" s="1"/>
  <c r="M16"/>
  <c r="I28" s="1"/>
  <c r="J28" l="1"/>
  <c r="J32" s="1"/>
  <c r="J35" i="10" l="1"/>
  <c r="J39" l="1"/>
  <c r="J46" s="1"/>
  <c r="M44" l="1"/>
  <c r="M46" s="1"/>
</calcChain>
</file>

<file path=xl/sharedStrings.xml><?xml version="1.0" encoding="utf-8"?>
<sst xmlns="http://schemas.openxmlformats.org/spreadsheetml/2006/main" count="1126" uniqueCount="164">
  <si>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</si>
  <si>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</si>
  <si>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</si>
  <si>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</si>
  <si>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</si>
  <si>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</si>
  <si>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</si>
  <si>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</si>
  <si>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</si>
  <si>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</si>
  <si>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</si>
  <si>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</si>
  <si>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</si>
  <si>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</si>
  <si>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</si>
  <si>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</si>
  <si>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</si>
  <si>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</si>
  <si>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</si>
  <si>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</si>
  <si>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</si>
  <si>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</si>
  <si>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</si>
  <si>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</si>
  <si>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</si>
  <si>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</si>
  <si>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</si>
  <si>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</si>
  <si>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</si>
  <si>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</si>
  <si>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4. Базовый норматив затрат, непосредственно связанных с оказанием государственной услуги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</si>
  <si>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</si>
  <si>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</si>
  <si>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</si>
  <si>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</si>
  <si>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</si>
  <si>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</si>
  <si>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</si>
  <si>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</si>
  <si>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</si>
  <si>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</si>
  <si>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</si>
  <si>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</si>
  <si>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</si>
  <si>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</si>
  <si>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</si>
  <si>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</si>
  <si>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</si>
  <si>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м3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</si>
  <si>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</si>
  <si>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</si>
  <si>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</si>
  <si>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</si>
  <si>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</si>
  <si>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</si>
  <si>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</si>
  <si>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</si>
  <si>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</si>
  <si>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</si>
  <si>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</si>
  <si>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</si>
  <si>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</si>
  <si>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</si>
  <si>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</si>
  <si>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</si>
  <si>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</si>
  <si>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</si>
  <si>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</si>
  <si>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</si>
  <si>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</si>
  <si>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</si>
  <si>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</si>
  <si>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</si>
  <si>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</si>
  <si>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</si>
  <si>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</si>
  <si>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</si>
  <si>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</si>
  <si>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</si>
  <si>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</si>
  <si>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</si>
  <si>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</si>
  <si>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</si>
  <si>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</si>
  <si>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</si>
  <si>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</si>
  <si>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</si>
  <si>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</si>
  <si>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</si>
  <si>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</si>
  <si>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</si>
  <si>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</si>
  <si>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</si>
  <si>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</si>
  <si>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</si>
  <si>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</si>
  <si>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</si>
  <si>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</si>
  <si>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</si>
  <si>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</si>
  <si>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</si>
  <si>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</si>
  <si>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</si>
  <si>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</si>
  <si>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</si>
  <si>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</si>
  <si>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</si>
  <si>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</si>
  <si>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Теория музыки</t>
  </si>
  <si>
    <t>руб.</t>
  </si>
  <si>
    <t>Музыкальное искусство эстрады (по видам)</t>
  </si>
  <si>
    <t>Хоровое дирижирование</t>
  </si>
  <si>
    <t>Инструментальное исполнительство(по видам инструментов)</t>
  </si>
  <si>
    <t>Инструментальное исполнительство (по видам инструментов)</t>
  </si>
  <si>
    <t>-</t>
  </si>
  <si>
    <t>Наименование ресурса
(штатной единицы)</t>
  </si>
  <si>
    <t>количество студентов за отчетный год;</t>
  </si>
  <si>
    <t>Директор</t>
  </si>
  <si>
    <t>Заместитель директора по учебной работе</t>
  </si>
  <si>
    <t>Начальник хозяйственногоотдела</t>
  </si>
  <si>
    <t>Ведущий экономист</t>
  </si>
  <si>
    <t>Экономист</t>
  </si>
  <si>
    <t>Специалист по кадрам</t>
  </si>
  <si>
    <t>Педагог-организатор</t>
  </si>
  <si>
    <t>Преподаватель ОБЖ</t>
  </si>
  <si>
    <t>Библиотекарь</t>
  </si>
  <si>
    <t>Секретарь учебной части</t>
  </si>
  <si>
    <t>Программист</t>
  </si>
  <si>
    <t>Вахтер</t>
  </si>
  <si>
    <t>Сторож</t>
  </si>
  <si>
    <t>Электрик</t>
  </si>
  <si>
    <t>Настройщик музыкальных инструментов</t>
  </si>
  <si>
    <t>Основной персонал (преподаватели) 21 человек</t>
  </si>
  <si>
    <t>очная</t>
  </si>
  <si>
    <t>Фонд оплаты труда</t>
  </si>
  <si>
    <t>10 ч * 6 дней * 52 недели</t>
  </si>
  <si>
    <t>Проведение медицинского осмотра сотрудников</t>
  </si>
  <si>
    <t>1.</t>
  </si>
  <si>
    <t>Основной персонал (преподаватели)         38 человек</t>
  </si>
  <si>
    <t>Основной персонал (преподаватели)                                   29 человек</t>
  </si>
  <si>
    <t>Основной персонал (преподаватели)                                   22 человека</t>
  </si>
  <si>
    <t>Возмещение расходов за проезд</t>
  </si>
  <si>
    <t>Рабочий по комплексному обслуживанию здания</t>
  </si>
  <si>
    <t>Уборщик служебных помещений</t>
  </si>
  <si>
    <t>Утверждаю</t>
  </si>
  <si>
    <t>Т.В. Курдова</t>
  </si>
  <si>
    <t>Гкал</t>
  </si>
  <si>
    <t xml:space="preserve">Теория музыки </t>
  </si>
  <si>
    <t>Итого по специальностям: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</si>
  <si>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</si>
  <si>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</si>
  <si>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</si>
  <si>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Итого по госзаданию:</t>
  </si>
  <si>
    <t>общее полезное время использования имущественного комплекса;</t>
  </si>
  <si>
    <t>Расчет нормативных затрат ГБПОУ «Кузнецкий музыкальный колледж»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</si>
  <si>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2016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</si>
  <si>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r>
      <t>данные Росстата о среднемесячной заработной плате работников учреждений культуры по Пензенской области за</t>
    </r>
    <r>
      <rPr>
        <sz val="12"/>
        <color rgb="FFFF0000"/>
        <rFont val="Times New Roman"/>
        <family val="1"/>
        <charset val="204"/>
      </rPr>
      <t xml:space="preserve"> 2016 год</t>
    </r>
    <r>
      <rPr>
        <sz val="12"/>
        <color theme="1"/>
        <rFont val="Times New Roman"/>
        <family val="1"/>
        <charset val="204"/>
      </rPr>
      <t xml:space="preserve"> (либо берется заработная плата по наиболее эффективному учреждению);</t>
    </r>
  </si>
  <si>
    <t>«___» декабря 2016 года</t>
  </si>
  <si>
    <t>Начальник
Управления культуры и архива
Пензенской области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</si>
  <si>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 xml:space="preserve">1680  </t>
    </r>
    <r>
      <rPr>
        <sz val="12"/>
        <color theme="1"/>
        <rFont val="Times New Roman"/>
        <family val="1"/>
        <charset val="204"/>
      </rPr>
      <t>Рабочие часы в году</t>
    </r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</si>
  <si>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1680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</si>
  <si>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Расчет стоимости государственного задания</t>
  </si>
  <si>
    <t xml:space="preserve">Коэффициент выравнивания
</t>
  </si>
  <si>
    <t>Итого субсидия на выполнение государственного задания:</t>
  </si>
</sst>
</file>

<file path=xl/styles.xml><?xml version="1.0" encoding="utf-8"?>
<styleSheet xmlns="http://schemas.openxmlformats.org/spreadsheetml/2006/main">
  <numFmts count="5">
    <numFmt numFmtId="164" formatCode="#,##0.000000000"/>
    <numFmt numFmtId="165" formatCode="#,##0.000"/>
    <numFmt numFmtId="166" formatCode="0.00000"/>
    <numFmt numFmtId="167" formatCode="#,##0.0000"/>
    <numFmt numFmtId="168" formatCode="#,##0.000000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wrapText="1"/>
    </xf>
    <xf numFmtId="0" fontId="7" fillId="0" borderId="34" xfId="0" applyFont="1" applyBorder="1" applyAlignment="1">
      <alignment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6" xfId="0" applyNumberFormat="1" applyFont="1" applyBorder="1" applyAlignment="1">
      <alignment vertical="top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2" borderId="32" xfId="0" applyNumberFormat="1" applyFont="1" applyFill="1" applyBorder="1" applyAlignment="1">
      <alignment horizontal="center" vertical="center" wrapText="1"/>
    </xf>
    <xf numFmtId="168" fontId="1" fillId="0" borderId="2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3" fontId="1" fillId="4" borderId="4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3" fontId="1" fillId="4" borderId="7" xfId="0" applyNumberFormat="1" applyFont="1" applyFill="1" applyBorder="1" applyAlignment="1">
      <alignment horizontal="center" vertical="center" wrapText="1"/>
    </xf>
    <xf numFmtId="4" fontId="1" fillId="4" borderId="7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/>
    <xf numFmtId="4" fontId="1" fillId="4" borderId="8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7" fillId="4" borderId="7" xfId="0" applyFont="1" applyFill="1" applyBorder="1" applyAlignment="1">
      <alignment wrapText="1"/>
    </xf>
    <xf numFmtId="4" fontId="1" fillId="4" borderId="13" xfId="0" applyNumberFormat="1" applyFont="1" applyFill="1" applyBorder="1" applyAlignment="1">
      <alignment horizontal="center" vertical="center" wrapText="1"/>
    </xf>
    <xf numFmtId="3" fontId="1" fillId="4" borderId="8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46" xfId="0" applyNumberFormat="1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1" fillId="4" borderId="7" xfId="0" applyNumberFormat="1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 wrapText="1"/>
    </xf>
    <xf numFmtId="166" fontId="3" fillId="0" borderId="28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165" fontId="7" fillId="0" borderId="27" xfId="0" applyNumberFormat="1" applyFont="1" applyFill="1" applyBorder="1" applyAlignment="1">
      <alignment horizontal="center" vertical="center" wrapText="1"/>
    </xf>
    <xf numFmtId="4" fontId="7" fillId="0" borderId="27" xfId="0" applyNumberFormat="1" applyFont="1" applyFill="1" applyBorder="1" applyAlignment="1">
      <alignment horizontal="center" vertical="center" wrapText="1"/>
    </xf>
    <xf numFmtId="165" fontId="7" fillId="0" borderId="27" xfId="0" applyNumberFormat="1" applyFont="1" applyFill="1" applyBorder="1" applyAlignment="1">
      <alignment horizontal="center" vertical="center"/>
    </xf>
    <xf numFmtId="168" fontId="1" fillId="0" borderId="28" xfId="0" applyNumberFormat="1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 vertical="center" wrapText="1"/>
    </xf>
    <xf numFmtId="166" fontId="1" fillId="0" borderId="28" xfId="0" applyNumberFormat="1" applyFont="1" applyFill="1" applyBorder="1" applyAlignment="1">
      <alignment horizontal="center"/>
    </xf>
    <xf numFmtId="4" fontId="1" fillId="0" borderId="26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6" fontId="3" fillId="0" borderId="28" xfId="0" applyNumberFormat="1" applyFont="1" applyFill="1" applyBorder="1" applyAlignment="1">
      <alignment horizontal="center" vertical="center"/>
    </xf>
    <xf numFmtId="3" fontId="1" fillId="4" borderId="28" xfId="0" applyNumberFormat="1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vertical="top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3" fontId="1" fillId="4" borderId="34" xfId="0" applyNumberFormat="1" applyFont="1" applyFill="1" applyBorder="1" applyAlignment="1">
      <alignment horizontal="center" vertical="center" wrapText="1"/>
    </xf>
    <xf numFmtId="4" fontId="1" fillId="4" borderId="32" xfId="0" applyNumberFormat="1" applyFont="1" applyFill="1" applyBorder="1" applyAlignment="1">
      <alignment horizontal="center" vertical="center" wrapText="1"/>
    </xf>
    <xf numFmtId="0" fontId="1" fillId="4" borderId="34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165" fontId="7" fillId="4" borderId="43" xfId="0" applyNumberFormat="1" applyFont="1" applyFill="1" applyBorder="1" applyAlignment="1">
      <alignment horizontal="center" vertical="center" wrapText="1"/>
    </xf>
    <xf numFmtId="165" fontId="7" fillId="4" borderId="44" xfId="0" applyNumberFormat="1" applyFont="1" applyFill="1" applyBorder="1" applyAlignment="1">
      <alignment horizontal="center" vertical="center" wrapText="1"/>
    </xf>
    <xf numFmtId="165" fontId="7" fillId="4" borderId="23" xfId="0" applyNumberFormat="1" applyFont="1" applyFill="1" applyBorder="1" applyAlignment="1">
      <alignment horizontal="center" vertical="center" wrapText="1"/>
    </xf>
    <xf numFmtId="4" fontId="7" fillId="4" borderId="40" xfId="0" applyNumberFormat="1" applyFont="1" applyFill="1" applyBorder="1" applyAlignment="1">
      <alignment horizontal="center" vertical="center" wrapText="1"/>
    </xf>
    <xf numFmtId="165" fontId="7" fillId="4" borderId="40" xfId="0" applyNumberFormat="1" applyFont="1" applyFill="1" applyBorder="1" applyAlignment="1">
      <alignment horizontal="center" vertical="center" wrapText="1"/>
    </xf>
    <xf numFmtId="165" fontId="7" fillId="4" borderId="38" xfId="0" applyNumberFormat="1" applyFont="1" applyFill="1" applyBorder="1" applyAlignment="1">
      <alignment horizontal="center" vertical="center"/>
    </xf>
    <xf numFmtId="165" fontId="7" fillId="4" borderId="40" xfId="0" applyNumberFormat="1" applyFont="1" applyFill="1" applyBorder="1" applyAlignment="1">
      <alignment horizontal="center" vertical="center"/>
    </xf>
    <xf numFmtId="168" fontId="1" fillId="4" borderId="36" xfId="0" applyNumberFormat="1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0" fontId="7" fillId="4" borderId="34" xfId="0" applyFont="1" applyFill="1" applyBorder="1" applyAlignment="1">
      <alignment wrapText="1"/>
    </xf>
    <xf numFmtId="4" fontId="1" fillId="4" borderId="34" xfId="0" applyNumberFormat="1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7" xfId="0" applyFont="1" applyFill="1" applyBorder="1"/>
    <xf numFmtId="0" fontId="7" fillId="0" borderId="7" xfId="0" applyFont="1" applyFill="1" applyBorder="1" applyAlignment="1">
      <alignment vertical="top" wrapText="1"/>
    </xf>
    <xf numFmtId="4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165" fontId="1" fillId="0" borderId="2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2" fillId="0" borderId="50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51" xfId="0" applyFont="1" applyBorder="1" applyAlignment="1">
      <alignment horizontal="right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4" fontId="1" fillId="4" borderId="14" xfId="0" applyNumberFormat="1" applyFont="1" applyFill="1" applyBorder="1" applyAlignment="1">
      <alignment horizontal="center" vertical="center" wrapText="1"/>
    </xf>
    <xf numFmtId="164" fontId="1" fillId="4" borderId="15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6" Type="http://schemas.openxmlformats.org/officeDocument/2006/relationships/image" Target="../media/image18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1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20.emf"/><Relationship Id="rId4" Type="http://schemas.openxmlformats.org/officeDocument/2006/relationships/image" Target="../media/image19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4.emf"/><Relationship Id="rId18" Type="http://schemas.openxmlformats.org/officeDocument/2006/relationships/image" Target="../media/image18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3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7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22.emf"/><Relationship Id="rId5" Type="http://schemas.openxmlformats.org/officeDocument/2006/relationships/image" Target="../media/image7.wmf"/><Relationship Id="rId15" Type="http://schemas.openxmlformats.org/officeDocument/2006/relationships/image" Target="../media/image16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5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2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9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6" Type="http://schemas.openxmlformats.org/officeDocument/2006/relationships/image" Target="../media/image18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2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9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6" Type="http://schemas.openxmlformats.org/officeDocument/2006/relationships/image" Target="../media/image18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22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445293</xdr:colOff>
      <xdr:row>77</xdr:row>
      <xdr:rowOff>90487</xdr:rowOff>
    </xdr:from>
    <xdr:to>
      <xdr:col>7</xdr:col>
      <xdr:colOff>826293</xdr:colOff>
      <xdr:row>77</xdr:row>
      <xdr:rowOff>323850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5012" y="27963018"/>
          <a:ext cx="381000" cy="23336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89</xdr:row>
      <xdr:rowOff>876300</xdr:rowOff>
    </xdr:from>
    <xdr:to>
      <xdr:col>7</xdr:col>
      <xdr:colOff>904875</xdr:colOff>
      <xdr:row>89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4680585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469106</xdr:colOff>
      <xdr:row>75</xdr:row>
      <xdr:rowOff>90487</xdr:rowOff>
    </xdr:from>
    <xdr:to>
      <xdr:col>7</xdr:col>
      <xdr:colOff>850106</xdr:colOff>
      <xdr:row>75</xdr:row>
      <xdr:rowOff>323850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28439268"/>
          <a:ext cx="381000" cy="23336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92</xdr:row>
      <xdr:rowOff>876300</xdr:rowOff>
    </xdr:from>
    <xdr:to>
      <xdr:col>7</xdr:col>
      <xdr:colOff>904875</xdr:colOff>
      <xdr:row>92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3840480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76</xdr:row>
      <xdr:rowOff>90488</xdr:rowOff>
    </xdr:from>
    <xdr:to>
      <xdr:col>7</xdr:col>
      <xdr:colOff>862013</xdr:colOff>
      <xdr:row>76</xdr:row>
      <xdr:rowOff>323850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0732" y="32463582"/>
          <a:ext cx="381000" cy="23336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88</xdr:row>
      <xdr:rowOff>876300</xdr:rowOff>
    </xdr:from>
    <xdr:to>
      <xdr:col>7</xdr:col>
      <xdr:colOff>904875</xdr:colOff>
      <xdr:row>88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3840480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77</xdr:row>
      <xdr:rowOff>90488</xdr:rowOff>
    </xdr:from>
    <xdr:to>
      <xdr:col>7</xdr:col>
      <xdr:colOff>862013</xdr:colOff>
      <xdr:row>77</xdr:row>
      <xdr:rowOff>323850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0732" y="32463582"/>
          <a:ext cx="381000" cy="23336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89</xdr:row>
      <xdr:rowOff>876300</xdr:rowOff>
    </xdr:from>
    <xdr:to>
      <xdr:col>7</xdr:col>
      <xdr:colOff>904875</xdr:colOff>
      <xdr:row>89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3840480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0.bin"/><Relationship Id="rId3" Type="http://schemas.openxmlformats.org/officeDocument/2006/relationships/oleObject" Target="../embeddings/oleObject25.bin"/><Relationship Id="rId7" Type="http://schemas.openxmlformats.org/officeDocument/2006/relationships/oleObject" Target="../embeddings/oleObject29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8.bin"/><Relationship Id="rId5" Type="http://schemas.openxmlformats.org/officeDocument/2006/relationships/oleObject" Target="../embeddings/oleObject27.bin"/><Relationship Id="rId10" Type="http://schemas.openxmlformats.org/officeDocument/2006/relationships/oleObject" Target="../embeddings/oleObject32.bin"/><Relationship Id="rId4" Type="http://schemas.openxmlformats.org/officeDocument/2006/relationships/oleObject" Target="../embeddings/oleObject26.bin"/><Relationship Id="rId9" Type="http://schemas.openxmlformats.org/officeDocument/2006/relationships/oleObject" Target="../embeddings/oleObject3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7.bin"/><Relationship Id="rId13" Type="http://schemas.openxmlformats.org/officeDocument/2006/relationships/oleObject" Target="../embeddings/oleObject42.bin"/><Relationship Id="rId18" Type="http://schemas.openxmlformats.org/officeDocument/2006/relationships/oleObject" Target="../embeddings/oleObject47.bin"/><Relationship Id="rId26" Type="http://schemas.openxmlformats.org/officeDocument/2006/relationships/oleObject" Target="../embeddings/oleObject55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0.bin"/><Relationship Id="rId7" Type="http://schemas.openxmlformats.org/officeDocument/2006/relationships/oleObject" Target="../embeddings/oleObject36.bin"/><Relationship Id="rId12" Type="http://schemas.openxmlformats.org/officeDocument/2006/relationships/oleObject" Target="../embeddings/oleObject41.bin"/><Relationship Id="rId17" Type="http://schemas.openxmlformats.org/officeDocument/2006/relationships/oleObject" Target="../embeddings/oleObject46.bin"/><Relationship Id="rId25" Type="http://schemas.openxmlformats.org/officeDocument/2006/relationships/oleObject" Target="../embeddings/oleObject54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5.bin"/><Relationship Id="rId20" Type="http://schemas.openxmlformats.org/officeDocument/2006/relationships/oleObject" Target="../embeddings/oleObject49.bin"/><Relationship Id="rId29" Type="http://schemas.openxmlformats.org/officeDocument/2006/relationships/oleObject" Target="../embeddings/oleObject58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5.bin"/><Relationship Id="rId11" Type="http://schemas.openxmlformats.org/officeDocument/2006/relationships/oleObject" Target="../embeddings/oleObject40.bin"/><Relationship Id="rId24" Type="http://schemas.openxmlformats.org/officeDocument/2006/relationships/oleObject" Target="../embeddings/oleObject53.bin"/><Relationship Id="rId5" Type="http://schemas.openxmlformats.org/officeDocument/2006/relationships/oleObject" Target="../embeddings/oleObject34.bin"/><Relationship Id="rId15" Type="http://schemas.openxmlformats.org/officeDocument/2006/relationships/oleObject" Target="../embeddings/oleObject44.bin"/><Relationship Id="rId23" Type="http://schemas.openxmlformats.org/officeDocument/2006/relationships/oleObject" Target="../embeddings/oleObject52.bin"/><Relationship Id="rId28" Type="http://schemas.openxmlformats.org/officeDocument/2006/relationships/oleObject" Target="../embeddings/oleObject57.bin"/><Relationship Id="rId10" Type="http://schemas.openxmlformats.org/officeDocument/2006/relationships/oleObject" Target="../embeddings/oleObject39.bin"/><Relationship Id="rId19" Type="http://schemas.openxmlformats.org/officeDocument/2006/relationships/oleObject" Target="../embeddings/oleObject48.bin"/><Relationship Id="rId4" Type="http://schemas.openxmlformats.org/officeDocument/2006/relationships/oleObject" Target="../embeddings/oleObject33.bin"/><Relationship Id="rId9" Type="http://schemas.openxmlformats.org/officeDocument/2006/relationships/oleObject" Target="../embeddings/oleObject38.bin"/><Relationship Id="rId14" Type="http://schemas.openxmlformats.org/officeDocument/2006/relationships/oleObject" Target="../embeddings/oleObject43.bin"/><Relationship Id="rId22" Type="http://schemas.openxmlformats.org/officeDocument/2006/relationships/oleObject" Target="../embeddings/oleObject51.bin"/><Relationship Id="rId27" Type="http://schemas.openxmlformats.org/officeDocument/2006/relationships/oleObject" Target="../embeddings/oleObject56.bin"/><Relationship Id="rId30" Type="http://schemas.openxmlformats.org/officeDocument/2006/relationships/oleObject" Target="../embeddings/oleObject5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5.bin"/><Relationship Id="rId3" Type="http://schemas.openxmlformats.org/officeDocument/2006/relationships/oleObject" Target="../embeddings/oleObject60.bin"/><Relationship Id="rId7" Type="http://schemas.openxmlformats.org/officeDocument/2006/relationships/oleObject" Target="../embeddings/oleObject6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3.bin"/><Relationship Id="rId5" Type="http://schemas.openxmlformats.org/officeDocument/2006/relationships/oleObject" Target="../embeddings/oleObject62.bin"/><Relationship Id="rId10" Type="http://schemas.openxmlformats.org/officeDocument/2006/relationships/oleObject" Target="../embeddings/oleObject67.bin"/><Relationship Id="rId4" Type="http://schemas.openxmlformats.org/officeDocument/2006/relationships/oleObject" Target="../embeddings/oleObject61.bin"/><Relationship Id="rId9" Type="http://schemas.openxmlformats.org/officeDocument/2006/relationships/oleObject" Target="../embeddings/oleObject66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2.bin"/><Relationship Id="rId13" Type="http://schemas.openxmlformats.org/officeDocument/2006/relationships/oleObject" Target="../embeddings/oleObject77.bin"/><Relationship Id="rId18" Type="http://schemas.openxmlformats.org/officeDocument/2006/relationships/oleObject" Target="../embeddings/oleObject82.bin"/><Relationship Id="rId26" Type="http://schemas.openxmlformats.org/officeDocument/2006/relationships/oleObject" Target="../embeddings/oleObject90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85.bin"/><Relationship Id="rId7" Type="http://schemas.openxmlformats.org/officeDocument/2006/relationships/oleObject" Target="../embeddings/oleObject71.bin"/><Relationship Id="rId12" Type="http://schemas.openxmlformats.org/officeDocument/2006/relationships/oleObject" Target="../embeddings/oleObject76.bin"/><Relationship Id="rId17" Type="http://schemas.openxmlformats.org/officeDocument/2006/relationships/oleObject" Target="../embeddings/oleObject81.bin"/><Relationship Id="rId25" Type="http://schemas.openxmlformats.org/officeDocument/2006/relationships/oleObject" Target="../embeddings/oleObject89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80.bin"/><Relationship Id="rId20" Type="http://schemas.openxmlformats.org/officeDocument/2006/relationships/oleObject" Target="../embeddings/oleObject84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0.bin"/><Relationship Id="rId11" Type="http://schemas.openxmlformats.org/officeDocument/2006/relationships/oleObject" Target="../embeddings/oleObject75.bin"/><Relationship Id="rId24" Type="http://schemas.openxmlformats.org/officeDocument/2006/relationships/oleObject" Target="../embeddings/oleObject88.bin"/><Relationship Id="rId5" Type="http://schemas.openxmlformats.org/officeDocument/2006/relationships/oleObject" Target="../embeddings/oleObject69.bin"/><Relationship Id="rId15" Type="http://schemas.openxmlformats.org/officeDocument/2006/relationships/oleObject" Target="../embeddings/oleObject79.bin"/><Relationship Id="rId23" Type="http://schemas.openxmlformats.org/officeDocument/2006/relationships/oleObject" Target="../embeddings/oleObject87.bin"/><Relationship Id="rId10" Type="http://schemas.openxmlformats.org/officeDocument/2006/relationships/oleObject" Target="../embeddings/oleObject74.bin"/><Relationship Id="rId19" Type="http://schemas.openxmlformats.org/officeDocument/2006/relationships/oleObject" Target="../embeddings/oleObject83.bin"/><Relationship Id="rId4" Type="http://schemas.openxmlformats.org/officeDocument/2006/relationships/oleObject" Target="../embeddings/oleObject68.bin"/><Relationship Id="rId9" Type="http://schemas.openxmlformats.org/officeDocument/2006/relationships/oleObject" Target="../embeddings/oleObject73.bin"/><Relationship Id="rId14" Type="http://schemas.openxmlformats.org/officeDocument/2006/relationships/oleObject" Target="../embeddings/oleObject78.bin"/><Relationship Id="rId22" Type="http://schemas.openxmlformats.org/officeDocument/2006/relationships/oleObject" Target="../embeddings/oleObject8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96.bin"/><Relationship Id="rId3" Type="http://schemas.openxmlformats.org/officeDocument/2006/relationships/oleObject" Target="../embeddings/oleObject91.bin"/><Relationship Id="rId7" Type="http://schemas.openxmlformats.org/officeDocument/2006/relationships/oleObject" Target="../embeddings/oleObject95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94.bin"/><Relationship Id="rId5" Type="http://schemas.openxmlformats.org/officeDocument/2006/relationships/oleObject" Target="../embeddings/oleObject93.bin"/><Relationship Id="rId10" Type="http://schemas.openxmlformats.org/officeDocument/2006/relationships/oleObject" Target="../embeddings/oleObject98.bin"/><Relationship Id="rId4" Type="http://schemas.openxmlformats.org/officeDocument/2006/relationships/oleObject" Target="../embeddings/oleObject92.bin"/><Relationship Id="rId9" Type="http://schemas.openxmlformats.org/officeDocument/2006/relationships/oleObject" Target="../embeddings/oleObject97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3.bin"/><Relationship Id="rId13" Type="http://schemas.openxmlformats.org/officeDocument/2006/relationships/oleObject" Target="../embeddings/oleObject108.bin"/><Relationship Id="rId18" Type="http://schemas.openxmlformats.org/officeDocument/2006/relationships/oleObject" Target="../embeddings/oleObject113.bin"/><Relationship Id="rId26" Type="http://schemas.openxmlformats.org/officeDocument/2006/relationships/oleObject" Target="../embeddings/oleObject121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16.bin"/><Relationship Id="rId7" Type="http://schemas.openxmlformats.org/officeDocument/2006/relationships/oleObject" Target="../embeddings/oleObject102.bin"/><Relationship Id="rId12" Type="http://schemas.openxmlformats.org/officeDocument/2006/relationships/oleObject" Target="../embeddings/oleObject107.bin"/><Relationship Id="rId17" Type="http://schemas.openxmlformats.org/officeDocument/2006/relationships/oleObject" Target="../embeddings/oleObject112.bin"/><Relationship Id="rId25" Type="http://schemas.openxmlformats.org/officeDocument/2006/relationships/oleObject" Target="../embeddings/oleObject120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11.bin"/><Relationship Id="rId20" Type="http://schemas.openxmlformats.org/officeDocument/2006/relationships/oleObject" Target="../embeddings/oleObject115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01.bin"/><Relationship Id="rId11" Type="http://schemas.openxmlformats.org/officeDocument/2006/relationships/oleObject" Target="../embeddings/oleObject106.bin"/><Relationship Id="rId24" Type="http://schemas.openxmlformats.org/officeDocument/2006/relationships/oleObject" Target="../embeddings/oleObject119.bin"/><Relationship Id="rId5" Type="http://schemas.openxmlformats.org/officeDocument/2006/relationships/oleObject" Target="../embeddings/oleObject100.bin"/><Relationship Id="rId15" Type="http://schemas.openxmlformats.org/officeDocument/2006/relationships/oleObject" Target="../embeddings/oleObject110.bin"/><Relationship Id="rId23" Type="http://schemas.openxmlformats.org/officeDocument/2006/relationships/oleObject" Target="../embeddings/oleObject118.bin"/><Relationship Id="rId10" Type="http://schemas.openxmlformats.org/officeDocument/2006/relationships/oleObject" Target="../embeddings/oleObject105.bin"/><Relationship Id="rId19" Type="http://schemas.openxmlformats.org/officeDocument/2006/relationships/oleObject" Target="../embeddings/oleObject114.bin"/><Relationship Id="rId4" Type="http://schemas.openxmlformats.org/officeDocument/2006/relationships/oleObject" Target="../embeddings/oleObject99.bin"/><Relationship Id="rId9" Type="http://schemas.openxmlformats.org/officeDocument/2006/relationships/oleObject" Target="../embeddings/oleObject104.bin"/><Relationship Id="rId14" Type="http://schemas.openxmlformats.org/officeDocument/2006/relationships/oleObject" Target="../embeddings/oleObject109.bin"/><Relationship Id="rId22" Type="http://schemas.openxmlformats.org/officeDocument/2006/relationships/oleObject" Target="../embeddings/oleObject11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27.bin"/><Relationship Id="rId3" Type="http://schemas.openxmlformats.org/officeDocument/2006/relationships/oleObject" Target="../embeddings/oleObject122.bin"/><Relationship Id="rId7" Type="http://schemas.openxmlformats.org/officeDocument/2006/relationships/oleObject" Target="../embeddings/oleObject126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25.bin"/><Relationship Id="rId5" Type="http://schemas.openxmlformats.org/officeDocument/2006/relationships/oleObject" Target="../embeddings/oleObject124.bin"/><Relationship Id="rId10" Type="http://schemas.openxmlformats.org/officeDocument/2006/relationships/oleObject" Target="../embeddings/oleObject129.bin"/><Relationship Id="rId4" Type="http://schemas.openxmlformats.org/officeDocument/2006/relationships/oleObject" Target="../embeddings/oleObject123.bin"/><Relationship Id="rId9" Type="http://schemas.openxmlformats.org/officeDocument/2006/relationships/oleObject" Target="../embeddings/oleObject12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M144"/>
  <sheetViews>
    <sheetView view="pageBreakPreview" zoomScale="80" zoomScaleSheetLayoutView="80" workbookViewId="0">
      <selection activeCell="B18" sqref="B1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7109375" style="1" customWidth="1"/>
    <col min="10" max="10" width="17.5703125" style="1" customWidth="1"/>
    <col min="11" max="11" width="9.140625" style="1"/>
    <col min="12" max="12" width="14.85546875" style="1" customWidth="1"/>
    <col min="13" max="13" width="13.140625" style="1" bestFit="1" customWidth="1"/>
    <col min="14" max="14" width="13" style="1" bestFit="1" customWidth="1"/>
    <col min="15" max="16384" width="9.140625" style="1"/>
  </cols>
  <sheetData>
    <row r="1" spans="1:12">
      <c r="I1" s="1" t="s">
        <v>144</v>
      </c>
    </row>
    <row r="2" spans="1:12" ht="57" customHeight="1">
      <c r="I2" s="1" t="s">
        <v>158</v>
      </c>
    </row>
    <row r="4" spans="1:12">
      <c r="I4" s="199"/>
      <c r="J4" s="1" t="s">
        <v>145</v>
      </c>
    </row>
    <row r="6" spans="1:12">
      <c r="I6" s="1" t="s">
        <v>157</v>
      </c>
    </row>
    <row r="9" spans="1:12" ht="15.75" customHeight="1">
      <c r="A9" s="230" t="s">
        <v>154</v>
      </c>
      <c r="B9" s="230"/>
      <c r="C9" s="230"/>
      <c r="D9" s="230"/>
      <c r="E9" s="230"/>
      <c r="F9" s="230"/>
      <c r="G9" s="230"/>
      <c r="H9" s="230"/>
      <c r="I9" s="230"/>
      <c r="J9" s="2"/>
      <c r="K9" s="2"/>
      <c r="L9" s="2"/>
    </row>
    <row r="10" spans="1:12">
      <c r="A10" s="221"/>
      <c r="B10" s="221"/>
      <c r="C10" s="221"/>
      <c r="D10" s="221"/>
      <c r="E10" s="221"/>
      <c r="F10" s="221"/>
      <c r="G10" s="221"/>
      <c r="H10" s="221"/>
      <c r="I10" s="221"/>
      <c r="J10" s="221"/>
      <c r="K10" s="2"/>
      <c r="L10" s="2"/>
    </row>
    <row r="11" spans="1:12">
      <c r="A11" s="266" t="s">
        <v>147</v>
      </c>
      <c r="B11" s="266"/>
      <c r="C11" s="266"/>
      <c r="D11" s="266"/>
      <c r="E11" s="266"/>
      <c r="F11" s="266"/>
      <c r="G11" s="266"/>
      <c r="H11" s="266"/>
      <c r="I11" s="266"/>
      <c r="J11" s="4"/>
      <c r="K11" s="4"/>
      <c r="L11" s="4"/>
    </row>
    <row r="12" spans="1:12">
      <c r="A12" s="267" t="s">
        <v>0</v>
      </c>
      <c r="B12" s="267"/>
      <c r="C12" s="267"/>
      <c r="D12" s="267"/>
      <c r="E12" s="267"/>
      <c r="F12" s="267"/>
      <c r="G12" s="267"/>
      <c r="H12" s="267"/>
      <c r="I12" s="267"/>
      <c r="J12" s="3"/>
      <c r="K12" s="3"/>
      <c r="L12" s="3"/>
    </row>
    <row r="13" spans="1:12">
      <c r="B13" s="230"/>
      <c r="C13" s="230"/>
      <c r="D13" s="230"/>
      <c r="E13" s="230"/>
      <c r="F13" s="230"/>
      <c r="G13" s="230"/>
      <c r="H13" s="230"/>
      <c r="I13" s="230"/>
      <c r="J13" s="230"/>
    </row>
    <row r="14" spans="1:12">
      <c r="A14" s="231" t="s">
        <v>15</v>
      </c>
      <c r="B14" s="231"/>
      <c r="C14" s="231"/>
      <c r="D14" s="231"/>
      <c r="E14" s="231"/>
      <c r="F14" s="231"/>
      <c r="G14" s="231"/>
      <c r="H14" s="231"/>
      <c r="I14" s="231"/>
    </row>
    <row r="16" spans="1:12">
      <c r="A16" s="235" t="s">
        <v>16</v>
      </c>
      <c r="B16" s="235"/>
      <c r="C16" s="235"/>
      <c r="D16" s="235"/>
      <c r="E16" s="235"/>
      <c r="F16" s="235"/>
      <c r="G16" s="235"/>
      <c r="H16" s="235"/>
      <c r="I16" s="235"/>
    </row>
    <row r="17" spans="1:13">
      <c r="A17" s="220"/>
      <c r="B17" s="220"/>
      <c r="C17" s="220"/>
      <c r="D17" s="220"/>
      <c r="E17" s="220"/>
      <c r="F17" s="220"/>
      <c r="G17" s="220"/>
      <c r="H17" s="220"/>
      <c r="I17" s="220"/>
    </row>
    <row r="18" spans="1:13" ht="15.75" customHeight="1">
      <c r="B18" s="195">
        <v>9</v>
      </c>
      <c r="C18" s="268" t="s">
        <v>116</v>
      </c>
      <c r="D18" s="268"/>
      <c r="E18" s="268"/>
      <c r="F18" s="268"/>
      <c r="G18" s="268"/>
      <c r="H18" s="268"/>
      <c r="I18" s="268"/>
    </row>
    <row r="19" spans="1:13" ht="32.25" customHeight="1">
      <c r="B19" s="196">
        <v>19465.349999999999</v>
      </c>
      <c r="C19" s="269" t="s">
        <v>156</v>
      </c>
      <c r="D19" s="269"/>
      <c r="E19" s="269"/>
      <c r="F19" s="269"/>
      <c r="G19" s="269"/>
      <c r="H19" s="269"/>
      <c r="I19" s="269"/>
    </row>
    <row r="20" spans="1:13" ht="32.25" customHeight="1">
      <c r="B20" s="196">
        <v>21407</v>
      </c>
      <c r="C20" s="270" t="s">
        <v>100</v>
      </c>
      <c r="D20" s="270"/>
      <c r="E20" s="270"/>
      <c r="F20" s="270"/>
      <c r="G20" s="270"/>
      <c r="H20" s="270"/>
      <c r="I20" s="270"/>
    </row>
    <row r="21" spans="1:13" ht="32.25" customHeight="1">
      <c r="B21" s="224">
        <f>SUM(C30)</f>
        <v>20890</v>
      </c>
      <c r="C21" s="271" t="s">
        <v>153</v>
      </c>
      <c r="D21" s="271"/>
      <c r="E21" s="271"/>
      <c r="F21" s="271"/>
      <c r="G21" s="271"/>
      <c r="H21" s="271"/>
      <c r="I21" s="271"/>
      <c r="L21" s="1" t="s">
        <v>135</v>
      </c>
      <c r="M21" s="1">
        <f>10*6*52</f>
        <v>3120</v>
      </c>
    </row>
    <row r="22" spans="1:13" ht="31.5" customHeight="1">
      <c r="B22" s="223">
        <f>E32</f>
        <v>2321.1111111111113</v>
      </c>
      <c r="C22" s="270" t="s">
        <v>107</v>
      </c>
      <c r="D22" s="270"/>
      <c r="E22" s="270"/>
      <c r="F22" s="270"/>
      <c r="G22" s="270"/>
      <c r="H22" s="270"/>
      <c r="I22" s="270"/>
    </row>
    <row r="23" spans="1:13">
      <c r="B23" s="8"/>
      <c r="C23" s="89"/>
      <c r="D23" s="89"/>
      <c r="E23" s="89"/>
      <c r="F23" s="89"/>
      <c r="G23" s="89"/>
      <c r="H23" s="89"/>
      <c r="I23" s="89"/>
      <c r="M23" s="1">
        <f>1500*21</f>
        <v>31500</v>
      </c>
    </row>
    <row r="24" spans="1:13">
      <c r="A24" s="231" t="s">
        <v>31</v>
      </c>
      <c r="B24" s="231"/>
      <c r="C24" s="231"/>
      <c r="D24" s="231"/>
      <c r="E24" s="231"/>
      <c r="F24" s="231"/>
      <c r="G24" s="231"/>
      <c r="H24" s="231"/>
      <c r="I24" s="231"/>
    </row>
    <row r="25" spans="1:13">
      <c r="A25" s="256" t="s">
        <v>17</v>
      </c>
      <c r="B25" s="256"/>
      <c r="C25" s="256"/>
      <c r="D25" s="256"/>
      <c r="E25" s="256"/>
      <c r="F25" s="256"/>
      <c r="G25" s="256"/>
      <c r="H25" s="256"/>
      <c r="I25" s="256"/>
      <c r="M25" s="1">
        <f>C30/21</f>
        <v>994.76190476190482</v>
      </c>
    </row>
    <row r="26" spans="1:13" ht="16.5" thickBot="1">
      <c r="A26" s="7"/>
      <c r="B26" s="7"/>
      <c r="C26" s="7"/>
      <c r="D26" s="7"/>
      <c r="E26" s="7"/>
      <c r="F26" s="7"/>
      <c r="G26" s="7"/>
      <c r="H26" s="7"/>
      <c r="I26" s="7"/>
    </row>
    <row r="27" spans="1:13" ht="79.5" thickBot="1">
      <c r="A27" s="11" t="s">
        <v>1</v>
      </c>
      <c r="B27" s="96" t="s">
        <v>115</v>
      </c>
      <c r="C27" s="92" t="s">
        <v>3</v>
      </c>
      <c r="D27" s="92" t="s">
        <v>4</v>
      </c>
      <c r="E27" s="257" t="s">
        <v>5</v>
      </c>
      <c r="F27" s="257"/>
      <c r="G27" s="92" t="s">
        <v>6</v>
      </c>
      <c r="H27" s="92" t="s">
        <v>7</v>
      </c>
      <c r="I27" s="12" t="s">
        <v>8</v>
      </c>
    </row>
    <row r="28" spans="1:13" ht="16.5" thickBot="1">
      <c r="A28" s="13">
        <v>1</v>
      </c>
      <c r="B28" s="93">
        <v>2</v>
      </c>
      <c r="C28" s="93">
        <v>3</v>
      </c>
      <c r="D28" s="93">
        <v>4</v>
      </c>
      <c r="E28" s="258" t="s">
        <v>19</v>
      </c>
      <c r="F28" s="258"/>
      <c r="G28" s="93">
        <v>6</v>
      </c>
      <c r="H28" s="93" t="s">
        <v>9</v>
      </c>
      <c r="I28" s="14">
        <v>8</v>
      </c>
    </row>
    <row r="29" spans="1:13" ht="16.5" thickBot="1">
      <c r="A29" s="259" t="s">
        <v>21</v>
      </c>
      <c r="B29" s="260"/>
      <c r="C29" s="260"/>
      <c r="D29" s="260"/>
      <c r="E29" s="260"/>
      <c r="F29" s="260"/>
      <c r="G29" s="260"/>
      <c r="H29" s="260"/>
      <c r="I29" s="261"/>
    </row>
    <row r="30" spans="1:13" ht="94.5" customHeight="1" thickBot="1">
      <c r="A30" s="108">
        <v>1</v>
      </c>
      <c r="B30" s="109" t="s">
        <v>132</v>
      </c>
      <c r="C30" s="110">
        <v>20890</v>
      </c>
      <c r="D30" s="24">
        <f>B18</f>
        <v>9</v>
      </c>
      <c r="E30" s="262">
        <f>C30/D30</f>
        <v>2321.1111111111113</v>
      </c>
      <c r="F30" s="263"/>
      <c r="G30" s="16">
        <f>B19*12*1.302/1680</f>
        <v>181.02775499999998</v>
      </c>
      <c r="H30" s="16">
        <f>E30*G30</f>
        <v>420185.53354999999</v>
      </c>
      <c r="I30" s="264" t="s">
        <v>159</v>
      </c>
      <c r="L30" s="1">
        <f>1750*21</f>
        <v>36750</v>
      </c>
    </row>
    <row r="31" spans="1:13" ht="31.5" customHeight="1" thickBot="1">
      <c r="A31" s="239" t="s">
        <v>23</v>
      </c>
      <c r="B31" s="240"/>
      <c r="C31" s="240"/>
      <c r="D31" s="240"/>
      <c r="E31" s="240"/>
      <c r="F31" s="241"/>
      <c r="G31" s="25"/>
      <c r="H31" s="19">
        <f>SUM(H30:H30)</f>
        <v>420185.53354999999</v>
      </c>
      <c r="I31" s="265"/>
    </row>
    <row r="32" spans="1:13" ht="56.25" customHeight="1" thickBot="1">
      <c r="A32" s="251" t="s">
        <v>20</v>
      </c>
      <c r="B32" s="252"/>
      <c r="C32" s="252"/>
      <c r="D32" s="253"/>
      <c r="E32" s="254">
        <f>SUM(E30:F30)</f>
        <v>2321.1111111111113</v>
      </c>
      <c r="F32" s="255"/>
      <c r="G32" s="255"/>
      <c r="H32" s="255"/>
      <c r="I32" s="243"/>
    </row>
    <row r="33" spans="1:9">
      <c r="A33" s="9"/>
      <c r="B33" s="9"/>
      <c r="C33" s="9"/>
      <c r="D33" s="9"/>
      <c r="E33" s="10"/>
      <c r="F33" s="10"/>
      <c r="G33" s="9"/>
      <c r="H33" s="9"/>
      <c r="I33" s="9"/>
    </row>
    <row r="34" spans="1:9" ht="32.25" customHeight="1">
      <c r="A34" s="256" t="s">
        <v>18</v>
      </c>
      <c r="B34" s="256"/>
      <c r="C34" s="256"/>
      <c r="D34" s="256"/>
      <c r="E34" s="256"/>
      <c r="F34" s="256"/>
      <c r="G34" s="256"/>
      <c r="H34" s="256"/>
      <c r="I34" s="256"/>
    </row>
    <row r="35" spans="1:9" ht="16.5" thickBot="1"/>
    <row r="36" spans="1:9" ht="79.5" thickBot="1">
      <c r="A36" s="11" t="s">
        <v>1</v>
      </c>
      <c r="B36" s="92" t="s">
        <v>27</v>
      </c>
      <c r="C36" s="92" t="s">
        <v>10</v>
      </c>
      <c r="D36" s="92" t="s">
        <v>4</v>
      </c>
      <c r="E36" s="92" t="s">
        <v>11</v>
      </c>
      <c r="F36" s="92" t="s">
        <v>12</v>
      </c>
      <c r="G36" s="92" t="s">
        <v>13</v>
      </c>
      <c r="H36" s="92" t="s">
        <v>7</v>
      </c>
      <c r="I36" s="12" t="s">
        <v>8</v>
      </c>
    </row>
    <row r="37" spans="1:9" ht="16.5" thickBot="1">
      <c r="A37" s="20">
        <v>1</v>
      </c>
      <c r="B37" s="21">
        <v>2</v>
      </c>
      <c r="C37" s="21">
        <v>3</v>
      </c>
      <c r="D37" s="21">
        <v>4</v>
      </c>
      <c r="E37" s="21" t="s">
        <v>19</v>
      </c>
      <c r="F37" s="21">
        <v>6</v>
      </c>
      <c r="G37" s="21">
        <v>7</v>
      </c>
      <c r="H37" s="21" t="s">
        <v>14</v>
      </c>
      <c r="I37" s="22">
        <v>9</v>
      </c>
    </row>
    <row r="38" spans="1:9">
      <c r="A38" s="244" t="s">
        <v>22</v>
      </c>
      <c r="B38" s="245"/>
      <c r="C38" s="245"/>
      <c r="D38" s="245"/>
      <c r="E38" s="245"/>
      <c r="F38" s="245"/>
      <c r="G38" s="245"/>
      <c r="H38" s="245"/>
      <c r="I38" s="246"/>
    </row>
    <row r="39" spans="1:9" ht="57.75" customHeight="1" thickBot="1">
      <c r="A39" s="111" t="s">
        <v>114</v>
      </c>
      <c r="B39" s="112" t="s">
        <v>114</v>
      </c>
      <c r="C39" s="113" t="s">
        <v>114</v>
      </c>
      <c r="D39" s="114">
        <v>0</v>
      </c>
      <c r="E39" s="114">
        <v>0</v>
      </c>
      <c r="F39" s="114">
        <v>0</v>
      </c>
      <c r="G39" s="114">
        <v>0</v>
      </c>
      <c r="H39" s="17">
        <v>0</v>
      </c>
      <c r="I39" s="242" t="s">
        <v>24</v>
      </c>
    </row>
    <row r="40" spans="1:9" ht="32.25" customHeight="1" thickBot="1">
      <c r="A40" s="239" t="s">
        <v>28</v>
      </c>
      <c r="B40" s="240"/>
      <c r="C40" s="240"/>
      <c r="D40" s="240"/>
      <c r="E40" s="240"/>
      <c r="F40" s="241"/>
      <c r="G40" s="18"/>
      <c r="H40" s="19">
        <v>0</v>
      </c>
      <c r="I40" s="243"/>
    </row>
    <row r="42" spans="1:9">
      <c r="A42" s="235" t="s">
        <v>25</v>
      </c>
      <c r="B42" s="235"/>
      <c r="C42" s="235"/>
      <c r="D42" s="235"/>
      <c r="E42" s="235"/>
      <c r="F42" s="235"/>
      <c r="G42" s="235"/>
      <c r="H42" s="235"/>
      <c r="I42" s="235"/>
    </row>
    <row r="43" spans="1:9" ht="16.5" thickBot="1"/>
    <row r="44" spans="1:9" ht="79.5" thickBot="1">
      <c r="A44" s="11" t="s">
        <v>1</v>
      </c>
      <c r="B44" s="92" t="s">
        <v>27</v>
      </c>
      <c r="C44" s="92" t="s">
        <v>10</v>
      </c>
      <c r="D44" s="92" t="s">
        <v>4</v>
      </c>
      <c r="E44" s="92" t="s">
        <v>11</v>
      </c>
      <c r="F44" s="92" t="s">
        <v>12</v>
      </c>
      <c r="G44" s="92" t="s">
        <v>13</v>
      </c>
      <c r="H44" s="92" t="s">
        <v>7</v>
      </c>
      <c r="I44" s="12" t="s">
        <v>8</v>
      </c>
    </row>
    <row r="45" spans="1:9" ht="16.5" thickBot="1">
      <c r="A45" s="20">
        <v>1</v>
      </c>
      <c r="B45" s="21">
        <v>2</v>
      </c>
      <c r="C45" s="21">
        <v>3</v>
      </c>
      <c r="D45" s="21">
        <v>4</v>
      </c>
      <c r="E45" s="21" t="s">
        <v>19</v>
      </c>
      <c r="F45" s="21">
        <v>6</v>
      </c>
      <c r="G45" s="21">
        <v>7</v>
      </c>
      <c r="H45" s="21" t="s">
        <v>14</v>
      </c>
      <c r="I45" s="22">
        <v>9</v>
      </c>
    </row>
    <row r="46" spans="1:9">
      <c r="A46" s="244" t="s">
        <v>26</v>
      </c>
      <c r="B46" s="245"/>
      <c r="C46" s="245"/>
      <c r="D46" s="245"/>
      <c r="E46" s="245"/>
      <c r="F46" s="245"/>
      <c r="G46" s="245"/>
      <c r="H46" s="245"/>
      <c r="I46" s="246"/>
    </row>
    <row r="47" spans="1:9" ht="63" customHeight="1" thickBot="1">
      <c r="A47" s="111" t="s">
        <v>114</v>
      </c>
      <c r="B47" s="112" t="s">
        <v>114</v>
      </c>
      <c r="C47" s="113" t="s">
        <v>114</v>
      </c>
      <c r="D47" s="114">
        <v>0</v>
      </c>
      <c r="E47" s="114">
        <v>0</v>
      </c>
      <c r="F47" s="114">
        <v>0</v>
      </c>
      <c r="G47" s="114">
        <v>0</v>
      </c>
      <c r="H47" s="17">
        <v>0</v>
      </c>
      <c r="I47" s="242" t="s">
        <v>24</v>
      </c>
    </row>
    <row r="48" spans="1:9" ht="31.5" customHeight="1" thickBot="1">
      <c r="A48" s="239" t="s">
        <v>29</v>
      </c>
      <c r="B48" s="240"/>
      <c r="C48" s="240"/>
      <c r="D48" s="240"/>
      <c r="E48" s="240"/>
      <c r="F48" s="241"/>
      <c r="G48" s="18"/>
      <c r="H48" s="19">
        <v>0</v>
      </c>
      <c r="I48" s="243"/>
    </row>
    <row r="50" spans="1:9">
      <c r="A50" s="235" t="s">
        <v>30</v>
      </c>
      <c r="B50" s="235"/>
      <c r="C50" s="235"/>
      <c r="D50" s="235"/>
      <c r="E50" s="235"/>
      <c r="F50" s="235"/>
      <c r="G50" s="235"/>
      <c r="H50" s="235"/>
      <c r="I50" s="235"/>
    </row>
    <row r="52" spans="1:9">
      <c r="B52" s="123"/>
      <c r="D52" s="105"/>
      <c r="E52" s="105"/>
      <c r="F52" s="105"/>
      <c r="H52" s="105"/>
    </row>
    <row r="53" spans="1:9" ht="16.5" thickBot="1">
      <c r="B53" s="123"/>
      <c r="D53" s="105"/>
      <c r="E53" s="105"/>
      <c r="F53" s="105"/>
      <c r="H53" s="105"/>
    </row>
    <row r="54" spans="1:9" ht="35.25" customHeight="1">
      <c r="A54" s="124"/>
      <c r="B54" s="125"/>
      <c r="D54" s="232" t="s">
        <v>93</v>
      </c>
      <c r="E54" s="233"/>
      <c r="F54" s="234"/>
      <c r="G54" s="60" t="s">
        <v>94</v>
      </c>
      <c r="H54" s="105"/>
    </row>
    <row r="55" spans="1:9" ht="35.25" customHeight="1">
      <c r="A55" s="124"/>
      <c r="B55" s="125"/>
      <c r="D55" s="55"/>
      <c r="E55" s="51"/>
      <c r="F55" s="52"/>
      <c r="G55" s="126"/>
      <c r="H55" s="105"/>
    </row>
    <row r="56" spans="1:9" ht="16.5" thickBot="1">
      <c r="A56" s="53"/>
      <c r="B56" s="127"/>
      <c r="D56" s="68">
        <f>SUM(H31)</f>
        <v>420185.53354999999</v>
      </c>
      <c r="E56" s="69">
        <f>SUM(H40)</f>
        <v>0</v>
      </c>
      <c r="F56" s="70">
        <f>SUM(H48)</f>
        <v>0</v>
      </c>
      <c r="G56" s="70">
        <f>SUM(D56:F56)</f>
        <v>420185.53354999999</v>
      </c>
      <c r="H56" s="105"/>
    </row>
    <row r="57" spans="1:9">
      <c r="B57"/>
      <c r="C57" s="27"/>
      <c r="D57" s="26"/>
      <c r="E57" s="26"/>
      <c r="F57" s="26"/>
      <c r="H57" s="26"/>
      <c r="I57" s="89"/>
    </row>
    <row r="58" spans="1:9" ht="31.5" customHeight="1">
      <c r="A58" s="231" t="s">
        <v>32</v>
      </c>
      <c r="B58" s="231"/>
      <c r="C58" s="231"/>
      <c r="D58" s="231"/>
      <c r="E58" s="231"/>
      <c r="F58" s="231"/>
      <c r="G58" s="231"/>
      <c r="H58" s="231"/>
      <c r="I58" s="231"/>
    </row>
    <row r="60" spans="1:9">
      <c r="A60" s="247" t="s">
        <v>33</v>
      </c>
      <c r="B60" s="247"/>
      <c r="C60" s="247"/>
      <c r="D60" s="247"/>
      <c r="E60" s="247"/>
      <c r="F60" s="247"/>
      <c r="G60" s="247"/>
      <c r="H60" s="247"/>
      <c r="I60" s="247"/>
    </row>
    <row r="61" spans="1:9" ht="16.5" thickBot="1"/>
    <row r="62" spans="1:9" ht="16.5" hidden="1" thickBot="1"/>
    <row r="63" spans="1:9" ht="92.25" customHeight="1">
      <c r="A63" s="28" t="s">
        <v>1</v>
      </c>
      <c r="B63" s="94" t="s">
        <v>34</v>
      </c>
      <c r="C63" s="94" t="s">
        <v>35</v>
      </c>
      <c r="D63" s="94" t="s">
        <v>36</v>
      </c>
      <c r="E63" s="94" t="s">
        <v>37</v>
      </c>
      <c r="F63" s="94" t="s">
        <v>38</v>
      </c>
      <c r="G63" s="94" t="s">
        <v>39</v>
      </c>
      <c r="H63" s="94" t="s">
        <v>40</v>
      </c>
      <c r="I63" s="29" t="s">
        <v>41</v>
      </c>
    </row>
    <row r="64" spans="1:9" ht="16.5" thickBot="1">
      <c r="A64" s="30">
        <v>1</v>
      </c>
      <c r="B64" s="31">
        <v>1</v>
      </c>
      <c r="C64" s="31">
        <v>2</v>
      </c>
      <c r="D64" s="31">
        <v>3</v>
      </c>
      <c r="E64" s="31">
        <v>4</v>
      </c>
      <c r="F64" s="31">
        <v>5</v>
      </c>
      <c r="G64" s="31" t="s">
        <v>42</v>
      </c>
      <c r="H64" s="31">
        <v>7</v>
      </c>
      <c r="I64" s="32" t="s">
        <v>43</v>
      </c>
    </row>
    <row r="65" spans="1:12">
      <c r="A65" s="248" t="s">
        <v>44</v>
      </c>
      <c r="B65" s="249"/>
      <c r="C65" s="249"/>
      <c r="D65" s="249"/>
      <c r="E65" s="249"/>
      <c r="F65" s="249"/>
      <c r="G65" s="249"/>
      <c r="H65" s="249"/>
      <c r="I65" s="250"/>
    </row>
    <row r="66" spans="1:12" s="117" customFormat="1">
      <c r="A66" s="111">
        <v>1</v>
      </c>
      <c r="B66" s="115" t="s">
        <v>49</v>
      </c>
      <c r="C66" s="112" t="s">
        <v>47</v>
      </c>
      <c r="D66" s="113">
        <v>3592.7419354838712</v>
      </c>
      <c r="E66" s="113">
        <f>SUM(B21)</f>
        <v>20890</v>
      </c>
      <c r="F66" s="114">
        <f>SUM(B22)</f>
        <v>2321.1111111111113</v>
      </c>
      <c r="G66" s="112">
        <f t="shared" ref="G66:G68" si="0">D66*F66/E66</f>
        <v>399.19354838709683</v>
      </c>
      <c r="H66" s="114">
        <v>6.2</v>
      </c>
      <c r="I66" s="116">
        <f>G66*H66</f>
        <v>2475.0000000000005</v>
      </c>
      <c r="L66" s="225">
        <f>D66*H66</f>
        <v>22275.000000000004</v>
      </c>
    </row>
    <row r="67" spans="1:12" s="117" customFormat="1">
      <c r="A67" s="111">
        <v>2</v>
      </c>
      <c r="B67" s="115" t="s">
        <v>50</v>
      </c>
      <c r="C67" s="112" t="s">
        <v>146</v>
      </c>
      <c r="D67" s="113">
        <v>33.660145922014685</v>
      </c>
      <c r="E67" s="113">
        <f>SUM(B21)</f>
        <v>20890</v>
      </c>
      <c r="F67" s="114">
        <f>SUM(B22)</f>
        <v>2321.1111111111113</v>
      </c>
      <c r="G67" s="112">
        <f t="shared" si="0"/>
        <v>3.7400162135571873</v>
      </c>
      <c r="H67" s="114">
        <v>1289.73</v>
      </c>
      <c r="I67" s="116">
        <f t="shared" ref="I67:I69" si="1">G67*H67</f>
        <v>4823.6111111111113</v>
      </c>
      <c r="L67" s="225">
        <f t="shared" ref="L67:L69" si="2">D67*H67</f>
        <v>43412.5</v>
      </c>
    </row>
    <row r="68" spans="1:12" s="117" customFormat="1">
      <c r="A68" s="111">
        <v>3</v>
      </c>
      <c r="B68" s="217" t="s">
        <v>45</v>
      </c>
      <c r="C68" s="112" t="s">
        <v>48</v>
      </c>
      <c r="D68" s="113">
        <v>30</v>
      </c>
      <c r="E68" s="113">
        <f>SUM(B21)</f>
        <v>20890</v>
      </c>
      <c r="F68" s="114">
        <f>SUM(B22)</f>
        <v>2321.1111111111113</v>
      </c>
      <c r="G68" s="112">
        <f t="shared" si="0"/>
        <v>3.3333333333333339</v>
      </c>
      <c r="H68" s="114">
        <v>26.96</v>
      </c>
      <c r="I68" s="116">
        <f t="shared" si="1"/>
        <v>89.866666666666688</v>
      </c>
      <c r="L68" s="225">
        <f t="shared" si="2"/>
        <v>808.80000000000007</v>
      </c>
    </row>
    <row r="69" spans="1:12" s="117" customFormat="1" ht="16.5" thickBot="1">
      <c r="A69" s="111">
        <v>4</v>
      </c>
      <c r="B69" s="217" t="s">
        <v>46</v>
      </c>
      <c r="C69" s="112" t="s">
        <v>48</v>
      </c>
      <c r="D69" s="113">
        <v>30</v>
      </c>
      <c r="E69" s="113">
        <f>SUM(B21)</f>
        <v>20890</v>
      </c>
      <c r="F69" s="114">
        <f>SUM(B22)</f>
        <v>2321.1111111111113</v>
      </c>
      <c r="G69" s="112">
        <f>D69*F69/E69</f>
        <v>3.3333333333333339</v>
      </c>
      <c r="H69" s="114">
        <v>21.65</v>
      </c>
      <c r="I69" s="116">
        <f t="shared" si="1"/>
        <v>72.166666666666671</v>
      </c>
      <c r="L69" s="225">
        <f t="shared" si="2"/>
        <v>649.5</v>
      </c>
    </row>
    <row r="70" spans="1:12" ht="31.5" customHeight="1" thickBot="1">
      <c r="A70" s="239" t="s">
        <v>57</v>
      </c>
      <c r="B70" s="240"/>
      <c r="C70" s="240"/>
      <c r="D70" s="240"/>
      <c r="E70" s="240"/>
      <c r="F70" s="240"/>
      <c r="G70" s="241"/>
      <c r="H70" s="19"/>
      <c r="I70" s="74">
        <f>SUM(I66:I69)</f>
        <v>7460.6444444444451</v>
      </c>
    </row>
    <row r="72" spans="1:12">
      <c r="A72" s="235" t="s">
        <v>51</v>
      </c>
      <c r="B72" s="235"/>
      <c r="C72" s="235"/>
      <c r="D72" s="235"/>
      <c r="E72" s="235"/>
      <c r="F72" s="235"/>
      <c r="G72" s="235"/>
      <c r="H72" s="235"/>
      <c r="I72" s="235"/>
    </row>
    <row r="73" spans="1:12" ht="16.5" thickBot="1"/>
    <row r="74" spans="1:12" ht="94.5">
      <c r="A74" s="28" t="s">
        <v>1</v>
      </c>
      <c r="B74" s="94" t="s">
        <v>34</v>
      </c>
      <c r="C74" s="94" t="s">
        <v>35</v>
      </c>
      <c r="D74" s="94" t="s">
        <v>36</v>
      </c>
      <c r="E74" s="94" t="s">
        <v>37</v>
      </c>
      <c r="F74" s="94" t="s">
        <v>38</v>
      </c>
      <c r="G74" s="94" t="s">
        <v>39</v>
      </c>
      <c r="H74" s="94" t="s">
        <v>40</v>
      </c>
      <c r="I74" s="29" t="s">
        <v>41</v>
      </c>
    </row>
    <row r="75" spans="1:12" ht="16.5" thickBot="1">
      <c r="A75" s="30">
        <v>1</v>
      </c>
      <c r="B75" s="31">
        <v>1</v>
      </c>
      <c r="C75" s="31">
        <v>2</v>
      </c>
      <c r="D75" s="31">
        <v>3</v>
      </c>
      <c r="E75" s="31">
        <v>4</v>
      </c>
      <c r="F75" s="31">
        <v>5</v>
      </c>
      <c r="G75" s="31" t="s">
        <v>42</v>
      </c>
      <c r="H75" s="31">
        <v>7</v>
      </c>
      <c r="I75" s="32" t="s">
        <v>43</v>
      </c>
    </row>
    <row r="76" spans="1:12">
      <c r="A76" s="236" t="s">
        <v>52</v>
      </c>
      <c r="B76" s="237"/>
      <c r="C76" s="237"/>
      <c r="D76" s="237"/>
      <c r="E76" s="237"/>
      <c r="F76" s="237"/>
      <c r="G76" s="237"/>
      <c r="H76" s="237"/>
      <c r="I76" s="238"/>
    </row>
    <row r="77" spans="1:12" s="117" customFormat="1" ht="16.5" thickBot="1">
      <c r="A77" s="111" t="s">
        <v>114</v>
      </c>
      <c r="B77" s="137" t="s">
        <v>114</v>
      </c>
      <c r="C77" s="112" t="s">
        <v>114</v>
      </c>
      <c r="D77" s="113">
        <v>0</v>
      </c>
      <c r="E77" s="113">
        <v>0</v>
      </c>
      <c r="F77" s="114">
        <v>0</v>
      </c>
      <c r="G77" s="112">
        <v>0</v>
      </c>
      <c r="H77" s="114">
        <v>0</v>
      </c>
      <c r="I77" s="116">
        <v>0</v>
      </c>
    </row>
    <row r="78" spans="1:12" ht="32.25" customHeight="1" thickBot="1">
      <c r="A78" s="239" t="s">
        <v>58</v>
      </c>
      <c r="B78" s="240"/>
      <c r="C78" s="240"/>
      <c r="D78" s="240"/>
      <c r="E78" s="240"/>
      <c r="F78" s="240"/>
      <c r="G78" s="241"/>
      <c r="H78" s="19"/>
      <c r="I78" s="74">
        <f>SUM(I77:I77)</f>
        <v>0</v>
      </c>
    </row>
    <row r="80" spans="1:12">
      <c r="A80" s="235" t="s">
        <v>53</v>
      </c>
      <c r="B80" s="235"/>
      <c r="C80" s="235"/>
      <c r="D80" s="235"/>
      <c r="E80" s="235"/>
      <c r="F80" s="235"/>
      <c r="G80" s="235"/>
      <c r="H80" s="235"/>
      <c r="I80" s="235"/>
    </row>
    <row r="81" spans="1:10" ht="16.5" thickBot="1"/>
    <row r="82" spans="1:10" ht="94.5">
      <c r="A82" s="28" t="s">
        <v>1</v>
      </c>
      <c r="B82" s="94" t="s">
        <v>34</v>
      </c>
      <c r="C82" s="94" t="s">
        <v>35</v>
      </c>
      <c r="D82" s="94" t="s">
        <v>36</v>
      </c>
      <c r="E82" s="94" t="s">
        <v>37</v>
      </c>
      <c r="F82" s="94" t="s">
        <v>38</v>
      </c>
      <c r="G82" s="94" t="s">
        <v>39</v>
      </c>
      <c r="H82" s="94" t="s">
        <v>40</v>
      </c>
      <c r="I82" s="29" t="s">
        <v>41</v>
      </c>
    </row>
    <row r="83" spans="1:10" ht="16.5" thickBot="1">
      <c r="A83" s="30">
        <v>1</v>
      </c>
      <c r="B83" s="31">
        <v>1</v>
      </c>
      <c r="C83" s="31">
        <v>2</v>
      </c>
      <c r="D83" s="31">
        <v>3</v>
      </c>
      <c r="E83" s="31">
        <v>4</v>
      </c>
      <c r="F83" s="31">
        <v>5</v>
      </c>
      <c r="G83" s="31" t="s">
        <v>42</v>
      </c>
      <c r="H83" s="31">
        <v>7</v>
      </c>
      <c r="I83" s="32" t="s">
        <v>43</v>
      </c>
    </row>
    <row r="84" spans="1:10">
      <c r="A84" s="236" t="s">
        <v>54</v>
      </c>
      <c r="B84" s="237"/>
      <c r="C84" s="237"/>
      <c r="D84" s="237"/>
      <c r="E84" s="237"/>
      <c r="F84" s="237"/>
      <c r="G84" s="237"/>
      <c r="H84" s="237"/>
      <c r="I84" s="238"/>
    </row>
    <row r="85" spans="1:10" s="117" customFormat="1" ht="16.5" thickBot="1">
      <c r="A85" s="111" t="s">
        <v>114</v>
      </c>
      <c r="B85" s="112" t="s">
        <v>114</v>
      </c>
      <c r="C85" s="112" t="s">
        <v>114</v>
      </c>
      <c r="D85" s="114">
        <v>0</v>
      </c>
      <c r="E85" s="114">
        <v>0</v>
      </c>
      <c r="F85" s="114">
        <v>0</v>
      </c>
      <c r="G85" s="114">
        <v>0</v>
      </c>
      <c r="H85" s="114">
        <v>0</v>
      </c>
      <c r="I85" s="116">
        <v>0</v>
      </c>
    </row>
    <row r="86" spans="1:10" ht="31.5" customHeight="1" thickBot="1">
      <c r="A86" s="239" t="s">
        <v>59</v>
      </c>
      <c r="B86" s="240"/>
      <c r="C86" s="240"/>
      <c r="D86" s="240"/>
      <c r="E86" s="240"/>
      <c r="F86" s="240"/>
      <c r="G86" s="241"/>
      <c r="H86" s="19"/>
      <c r="I86" s="74">
        <f>SUM(I85:I85)</f>
        <v>0</v>
      </c>
    </row>
    <row r="88" spans="1:10">
      <c r="A88" s="235" t="s">
        <v>55</v>
      </c>
      <c r="B88" s="235"/>
      <c r="C88" s="235"/>
      <c r="D88" s="235"/>
      <c r="E88" s="235"/>
      <c r="F88" s="235"/>
      <c r="G88" s="235"/>
      <c r="H88" s="235"/>
      <c r="I88" s="235"/>
    </row>
    <row r="89" spans="1:10" ht="16.5" thickBot="1"/>
    <row r="90" spans="1:10" ht="94.5">
      <c r="A90" s="28" t="s">
        <v>1</v>
      </c>
      <c r="B90" s="94" t="s">
        <v>34</v>
      </c>
      <c r="C90" s="94" t="s">
        <v>35</v>
      </c>
      <c r="D90" s="94" t="s">
        <v>36</v>
      </c>
      <c r="E90" s="94" t="s">
        <v>37</v>
      </c>
      <c r="F90" s="94" t="s">
        <v>38</v>
      </c>
      <c r="G90" s="94" t="s">
        <v>39</v>
      </c>
      <c r="H90" s="94" t="s">
        <v>40</v>
      </c>
      <c r="I90" s="41" t="s">
        <v>41</v>
      </c>
      <c r="J90" s="43" t="s">
        <v>63</v>
      </c>
    </row>
    <row r="91" spans="1:10" ht="16.5" thickBot="1">
      <c r="A91" s="30">
        <v>1</v>
      </c>
      <c r="B91" s="31">
        <v>1</v>
      </c>
      <c r="C91" s="31">
        <v>2</v>
      </c>
      <c r="D91" s="31">
        <v>3</v>
      </c>
      <c r="E91" s="31">
        <v>4</v>
      </c>
      <c r="F91" s="31">
        <v>5</v>
      </c>
      <c r="G91" s="31" t="s">
        <v>42</v>
      </c>
      <c r="H91" s="31">
        <v>7</v>
      </c>
      <c r="I91" s="42" t="s">
        <v>64</v>
      </c>
      <c r="J91" s="45">
        <v>9</v>
      </c>
    </row>
    <row r="92" spans="1:10">
      <c r="A92" s="236" t="s">
        <v>56</v>
      </c>
      <c r="B92" s="237"/>
      <c r="C92" s="237"/>
      <c r="D92" s="237"/>
      <c r="E92" s="237"/>
      <c r="F92" s="237"/>
      <c r="G92" s="237"/>
      <c r="H92" s="237"/>
      <c r="I92" s="237"/>
      <c r="J92" s="44"/>
    </row>
    <row r="93" spans="1:10" s="117" customFormat="1" ht="16.5" thickBot="1">
      <c r="A93" s="111" t="s">
        <v>114</v>
      </c>
      <c r="B93" s="112" t="s">
        <v>114</v>
      </c>
      <c r="C93" s="112" t="s">
        <v>114</v>
      </c>
      <c r="D93" s="114">
        <v>0</v>
      </c>
      <c r="E93" s="114">
        <v>0</v>
      </c>
      <c r="F93" s="114">
        <v>0</v>
      </c>
      <c r="G93" s="114">
        <v>0</v>
      </c>
      <c r="H93" s="114">
        <v>0</v>
      </c>
      <c r="I93" s="119">
        <v>0</v>
      </c>
      <c r="J93" s="120">
        <v>0</v>
      </c>
    </row>
    <row r="94" spans="1:10" ht="31.5" customHeight="1" thickBot="1">
      <c r="A94" s="239" t="s">
        <v>60</v>
      </c>
      <c r="B94" s="240"/>
      <c r="C94" s="240"/>
      <c r="D94" s="240"/>
      <c r="E94" s="240"/>
      <c r="F94" s="240"/>
      <c r="G94" s="241"/>
      <c r="H94" s="19"/>
      <c r="I94" s="19">
        <f>SUM(I93:I93)</f>
        <v>0</v>
      </c>
      <c r="J94" s="86"/>
    </row>
    <row r="96" spans="1:10">
      <c r="A96" s="235" t="s">
        <v>61</v>
      </c>
      <c r="B96" s="235"/>
      <c r="C96" s="235"/>
      <c r="D96" s="235"/>
      <c r="E96" s="235"/>
      <c r="F96" s="235"/>
      <c r="G96" s="235"/>
      <c r="H96" s="235"/>
      <c r="I96" s="235"/>
    </row>
    <row r="97" spans="1:10" ht="16.5" thickBot="1"/>
    <row r="98" spans="1:10" ht="94.5">
      <c r="A98" s="28" t="s">
        <v>1</v>
      </c>
      <c r="B98" s="94" t="s">
        <v>34</v>
      </c>
      <c r="C98" s="94" t="s">
        <v>35</v>
      </c>
      <c r="D98" s="94" t="s">
        <v>36</v>
      </c>
      <c r="E98" s="94" t="s">
        <v>37</v>
      </c>
      <c r="F98" s="94" t="s">
        <v>38</v>
      </c>
      <c r="G98" s="94" t="s">
        <v>39</v>
      </c>
      <c r="H98" s="94" t="s">
        <v>40</v>
      </c>
      <c r="I98" s="41" t="s">
        <v>41</v>
      </c>
      <c r="J98" s="43" t="s">
        <v>63</v>
      </c>
    </row>
    <row r="99" spans="1:10" ht="16.5" thickBot="1">
      <c r="A99" s="30">
        <v>1</v>
      </c>
      <c r="B99" s="31">
        <v>1</v>
      </c>
      <c r="C99" s="31">
        <v>2</v>
      </c>
      <c r="D99" s="31">
        <v>3</v>
      </c>
      <c r="E99" s="31">
        <v>4</v>
      </c>
      <c r="F99" s="31">
        <v>5</v>
      </c>
      <c r="G99" s="31" t="s">
        <v>42</v>
      </c>
      <c r="H99" s="31">
        <v>7</v>
      </c>
      <c r="I99" s="42" t="s">
        <v>43</v>
      </c>
      <c r="J99" s="45">
        <v>9</v>
      </c>
    </row>
    <row r="100" spans="1:10" ht="15.75" customHeight="1">
      <c r="A100" s="236" t="s">
        <v>62</v>
      </c>
      <c r="B100" s="237"/>
      <c r="C100" s="237"/>
      <c r="D100" s="237"/>
      <c r="E100" s="237"/>
      <c r="F100" s="237"/>
      <c r="G100" s="237"/>
      <c r="H100" s="237"/>
      <c r="I100" s="237"/>
      <c r="J100" s="238"/>
    </row>
    <row r="101" spans="1:10" s="117" customFormat="1" ht="16.5" thickBot="1">
      <c r="A101" s="111" t="s">
        <v>114</v>
      </c>
      <c r="B101" s="121" t="s">
        <v>114</v>
      </c>
      <c r="C101" s="121" t="s">
        <v>114</v>
      </c>
      <c r="D101" s="113">
        <v>0</v>
      </c>
      <c r="E101" s="113">
        <v>0</v>
      </c>
      <c r="F101" s="128">
        <v>0</v>
      </c>
      <c r="G101" s="112">
        <v>0</v>
      </c>
      <c r="H101" s="114">
        <v>0</v>
      </c>
      <c r="I101" s="119">
        <v>0</v>
      </c>
      <c r="J101" s="120">
        <v>0</v>
      </c>
    </row>
    <row r="102" spans="1:10" ht="31.5" customHeight="1" thickBot="1">
      <c r="A102" s="239" t="s">
        <v>65</v>
      </c>
      <c r="B102" s="240"/>
      <c r="C102" s="240"/>
      <c r="D102" s="240"/>
      <c r="E102" s="240"/>
      <c r="F102" s="240"/>
      <c r="G102" s="241"/>
      <c r="H102" s="19"/>
      <c r="I102" s="90">
        <f>SUM(I101:I101)</f>
        <v>0</v>
      </c>
      <c r="J102" s="86"/>
    </row>
    <row r="104" spans="1:10">
      <c r="A104" s="235" t="s">
        <v>66</v>
      </c>
      <c r="B104" s="235"/>
      <c r="C104" s="235"/>
      <c r="D104" s="235"/>
      <c r="E104" s="235"/>
      <c r="F104" s="235"/>
      <c r="G104" s="235"/>
      <c r="H104" s="235"/>
      <c r="I104" s="235"/>
    </row>
    <row r="105" spans="1:10" ht="16.5" thickBot="1"/>
    <row r="106" spans="1:10" ht="94.5">
      <c r="A106" s="28" t="s">
        <v>1</v>
      </c>
      <c r="B106" s="94" t="s">
        <v>2</v>
      </c>
      <c r="C106" s="94" t="s">
        <v>35</v>
      </c>
      <c r="D106" s="94" t="s">
        <v>68</v>
      </c>
      <c r="E106" s="94" t="s">
        <v>37</v>
      </c>
      <c r="F106" s="94" t="s">
        <v>38</v>
      </c>
      <c r="G106" s="94" t="s">
        <v>39</v>
      </c>
      <c r="H106" s="94" t="s">
        <v>40</v>
      </c>
      <c r="I106" s="29" t="s">
        <v>41</v>
      </c>
    </row>
    <row r="107" spans="1:10" ht="16.5" thickBot="1">
      <c r="A107" s="30">
        <v>1</v>
      </c>
      <c r="B107" s="31">
        <v>1</v>
      </c>
      <c r="C107" s="31">
        <v>2</v>
      </c>
      <c r="D107" s="31">
        <v>3</v>
      </c>
      <c r="E107" s="31">
        <v>4</v>
      </c>
      <c r="F107" s="31">
        <v>5</v>
      </c>
      <c r="G107" s="31" t="s">
        <v>42</v>
      </c>
      <c r="H107" s="31">
        <v>7</v>
      </c>
      <c r="I107" s="32" t="s">
        <v>43</v>
      </c>
    </row>
    <row r="108" spans="1:10">
      <c r="A108" s="236" t="s">
        <v>67</v>
      </c>
      <c r="B108" s="237"/>
      <c r="C108" s="237"/>
      <c r="D108" s="237"/>
      <c r="E108" s="237"/>
      <c r="F108" s="237"/>
      <c r="G108" s="237"/>
      <c r="H108" s="237"/>
      <c r="I108" s="238"/>
    </row>
    <row r="109" spans="1:10">
      <c r="A109" s="5">
        <v>1</v>
      </c>
      <c r="B109" s="122" t="s">
        <v>117</v>
      </c>
      <c r="C109" s="112" t="s">
        <v>134</v>
      </c>
      <c r="D109" s="113">
        <v>1</v>
      </c>
      <c r="E109" s="113">
        <f>SUM(B21)</f>
        <v>20890</v>
      </c>
      <c r="F109" s="114">
        <f>SUM(B22)</f>
        <v>2321.1111111111113</v>
      </c>
      <c r="G109" s="112">
        <f>D109*F109/E109</f>
        <v>0.11111111111111112</v>
      </c>
      <c r="H109" s="114">
        <v>47982</v>
      </c>
      <c r="I109" s="71">
        <f>G109*H109</f>
        <v>5331.3333333333339</v>
      </c>
    </row>
    <row r="110" spans="1:10" ht="31.5">
      <c r="A110" s="5">
        <v>2</v>
      </c>
      <c r="B110" s="118" t="s">
        <v>118</v>
      </c>
      <c r="C110" s="112" t="s">
        <v>134</v>
      </c>
      <c r="D110" s="113">
        <v>1</v>
      </c>
      <c r="E110" s="113">
        <f>SUM(B21)</f>
        <v>20890</v>
      </c>
      <c r="F110" s="114">
        <f>SUM(B22)</f>
        <v>2321.1111111111113</v>
      </c>
      <c r="G110" s="112">
        <f t="shared" ref="G110:G119" si="3">D110*F110/E110</f>
        <v>0.11111111111111112</v>
      </c>
      <c r="H110" s="114">
        <v>33429</v>
      </c>
      <c r="I110" s="71">
        <f t="shared" ref="I110:I111" si="4">G110*H110</f>
        <v>3714.3333333333335</v>
      </c>
    </row>
    <row r="111" spans="1:10">
      <c r="A111" s="5">
        <v>3</v>
      </c>
      <c r="B111" s="118" t="s">
        <v>119</v>
      </c>
      <c r="C111" s="112" t="s">
        <v>134</v>
      </c>
      <c r="D111" s="113">
        <v>1</v>
      </c>
      <c r="E111" s="113">
        <f>SUM(B21)</f>
        <v>20890</v>
      </c>
      <c r="F111" s="114">
        <f>SUM(B22)</f>
        <v>2321.1111111111113</v>
      </c>
      <c r="G111" s="112">
        <f t="shared" si="3"/>
        <v>0.11111111111111112</v>
      </c>
      <c r="H111" s="114">
        <v>16200</v>
      </c>
      <c r="I111" s="71">
        <f t="shared" si="4"/>
        <v>1800.0000000000002</v>
      </c>
    </row>
    <row r="112" spans="1:10">
      <c r="A112" s="5">
        <v>4</v>
      </c>
      <c r="B112" s="118" t="s">
        <v>120</v>
      </c>
      <c r="C112" s="112" t="s">
        <v>134</v>
      </c>
      <c r="D112" s="113">
        <v>1</v>
      </c>
      <c r="E112" s="113">
        <f>E111</f>
        <v>20890</v>
      </c>
      <c r="F112" s="114">
        <f>F111</f>
        <v>2321.1111111111113</v>
      </c>
      <c r="G112" s="112">
        <f t="shared" si="3"/>
        <v>0.11111111111111112</v>
      </c>
      <c r="H112" s="114">
        <v>17280</v>
      </c>
      <c r="I112" s="71">
        <f t="shared" ref="I112:I114" si="5">G112*H112</f>
        <v>1920.0000000000002</v>
      </c>
    </row>
    <row r="113" spans="1:9">
      <c r="A113" s="5">
        <v>5</v>
      </c>
      <c r="B113" s="118" t="s">
        <v>121</v>
      </c>
      <c r="C113" s="112" t="s">
        <v>134</v>
      </c>
      <c r="D113" s="113">
        <v>1</v>
      </c>
      <c r="E113" s="113">
        <f>E112</f>
        <v>20890</v>
      </c>
      <c r="F113" s="114">
        <f t="shared" ref="F113:F121" si="6">F112</f>
        <v>2321.1111111111113</v>
      </c>
      <c r="G113" s="112">
        <f t="shared" si="3"/>
        <v>0.11111111111111112</v>
      </c>
      <c r="H113" s="114">
        <v>16740</v>
      </c>
      <c r="I113" s="71">
        <f t="shared" si="5"/>
        <v>1860.0000000000002</v>
      </c>
    </row>
    <row r="114" spans="1:9">
      <c r="A114" s="5">
        <v>6</v>
      </c>
      <c r="B114" s="118" t="s">
        <v>122</v>
      </c>
      <c r="C114" s="112" t="s">
        <v>134</v>
      </c>
      <c r="D114" s="113">
        <v>1</v>
      </c>
      <c r="E114" s="113">
        <f>E112</f>
        <v>20890</v>
      </c>
      <c r="F114" s="114">
        <f>F113</f>
        <v>2321.1111111111113</v>
      </c>
      <c r="G114" s="112">
        <f t="shared" si="3"/>
        <v>0.11111111111111112</v>
      </c>
      <c r="H114" s="114">
        <v>10800</v>
      </c>
      <c r="I114" s="71">
        <f t="shared" si="5"/>
        <v>1200</v>
      </c>
    </row>
    <row r="115" spans="1:9">
      <c r="A115" s="5">
        <v>7</v>
      </c>
      <c r="B115" s="118" t="s">
        <v>123</v>
      </c>
      <c r="C115" s="112" t="s">
        <v>134</v>
      </c>
      <c r="D115" s="113">
        <v>1</v>
      </c>
      <c r="E115" s="113">
        <f>E113</f>
        <v>20890</v>
      </c>
      <c r="F115" s="114">
        <f>B22</f>
        <v>2321.1111111111113</v>
      </c>
      <c r="G115" s="112">
        <f t="shared" si="3"/>
        <v>0.11111111111111112</v>
      </c>
      <c r="H115" s="114">
        <v>18659</v>
      </c>
      <c r="I115" s="71">
        <f>G115*H115</f>
        <v>2073.2222222222222</v>
      </c>
    </row>
    <row r="116" spans="1:9">
      <c r="A116" s="5">
        <v>8</v>
      </c>
      <c r="B116" s="118" t="s">
        <v>124</v>
      </c>
      <c r="C116" s="112" t="s">
        <v>134</v>
      </c>
      <c r="D116" s="113">
        <v>1</v>
      </c>
      <c r="E116" s="113">
        <f t="shared" ref="E116:E121" si="7">E115</f>
        <v>20890</v>
      </c>
      <c r="F116" s="114">
        <f t="shared" si="6"/>
        <v>2321.1111111111113</v>
      </c>
      <c r="G116" s="112">
        <f t="shared" si="3"/>
        <v>0.11111111111111112</v>
      </c>
      <c r="H116" s="114">
        <v>9656</v>
      </c>
      <c r="I116" s="71">
        <f t="shared" ref="I116:I125" si="8">G116*H116</f>
        <v>1072.8888888888889</v>
      </c>
    </row>
    <row r="117" spans="1:9">
      <c r="A117" s="5">
        <v>9</v>
      </c>
      <c r="B117" s="118" t="s">
        <v>125</v>
      </c>
      <c r="C117" s="112" t="s">
        <v>134</v>
      </c>
      <c r="D117" s="113">
        <v>1</v>
      </c>
      <c r="E117" s="113">
        <f t="shared" si="7"/>
        <v>20890</v>
      </c>
      <c r="F117" s="114">
        <f t="shared" si="6"/>
        <v>2321.1111111111113</v>
      </c>
      <c r="G117" s="112">
        <f t="shared" si="3"/>
        <v>0.11111111111111112</v>
      </c>
      <c r="H117" s="114">
        <v>4374</v>
      </c>
      <c r="I117" s="71">
        <f t="shared" si="8"/>
        <v>486.00000000000006</v>
      </c>
    </row>
    <row r="118" spans="1:9">
      <c r="A118" s="5">
        <v>10</v>
      </c>
      <c r="B118" s="118" t="s">
        <v>126</v>
      </c>
      <c r="C118" s="112" t="s">
        <v>134</v>
      </c>
      <c r="D118" s="113">
        <v>1</v>
      </c>
      <c r="E118" s="113">
        <f t="shared" si="7"/>
        <v>20890</v>
      </c>
      <c r="F118" s="114">
        <f t="shared" si="6"/>
        <v>2321.1111111111113</v>
      </c>
      <c r="G118" s="112">
        <f t="shared" si="3"/>
        <v>0.11111111111111112</v>
      </c>
      <c r="H118" s="114">
        <v>10800</v>
      </c>
      <c r="I118" s="71">
        <f t="shared" si="8"/>
        <v>1200</v>
      </c>
    </row>
    <row r="119" spans="1:9">
      <c r="A119" s="5">
        <v>11</v>
      </c>
      <c r="B119" s="118" t="s">
        <v>127</v>
      </c>
      <c r="C119" s="112" t="s">
        <v>134</v>
      </c>
      <c r="D119" s="113">
        <v>1</v>
      </c>
      <c r="E119" s="113">
        <f t="shared" si="7"/>
        <v>20890</v>
      </c>
      <c r="F119" s="114">
        <f t="shared" si="6"/>
        <v>2321.1111111111113</v>
      </c>
      <c r="G119" s="112">
        <f t="shared" si="3"/>
        <v>0.11111111111111112</v>
      </c>
      <c r="H119" s="114">
        <v>4050</v>
      </c>
      <c r="I119" s="71">
        <f t="shared" si="8"/>
        <v>450.00000000000006</v>
      </c>
    </row>
    <row r="120" spans="1:9">
      <c r="A120" s="5">
        <v>12</v>
      </c>
      <c r="B120" s="118" t="s">
        <v>128</v>
      </c>
      <c r="C120" s="112" t="s">
        <v>134</v>
      </c>
      <c r="D120" s="113">
        <v>2</v>
      </c>
      <c r="E120" s="113">
        <f t="shared" si="7"/>
        <v>20890</v>
      </c>
      <c r="F120" s="114">
        <f t="shared" si="6"/>
        <v>2321.1111111111113</v>
      </c>
      <c r="G120" s="112">
        <f>D120*F120/E120</f>
        <v>0.22222222222222224</v>
      </c>
      <c r="H120" s="114">
        <v>35100</v>
      </c>
      <c r="I120" s="71">
        <f t="shared" si="8"/>
        <v>7800.0000000000009</v>
      </c>
    </row>
    <row r="121" spans="1:9">
      <c r="A121" s="5">
        <v>13</v>
      </c>
      <c r="B121" s="118" t="s">
        <v>129</v>
      </c>
      <c r="C121" s="112" t="s">
        <v>134</v>
      </c>
      <c r="D121" s="113">
        <v>3</v>
      </c>
      <c r="E121" s="113">
        <f t="shared" si="7"/>
        <v>20890</v>
      </c>
      <c r="F121" s="114">
        <f t="shared" si="6"/>
        <v>2321.1111111111113</v>
      </c>
      <c r="G121" s="112">
        <f>D121*F121/E121</f>
        <v>0.33333333333333337</v>
      </c>
      <c r="H121" s="114">
        <v>24300</v>
      </c>
      <c r="I121" s="71">
        <f t="shared" si="8"/>
        <v>8100.0000000000009</v>
      </c>
    </row>
    <row r="122" spans="1:9">
      <c r="A122" s="5">
        <v>14</v>
      </c>
      <c r="B122" s="118" t="s">
        <v>130</v>
      </c>
      <c r="C122" s="112" t="s">
        <v>134</v>
      </c>
      <c r="D122" s="113">
        <v>1</v>
      </c>
      <c r="E122" s="113">
        <f>B21</f>
        <v>20890</v>
      </c>
      <c r="F122" s="114">
        <f>F119</f>
        <v>2321.1111111111113</v>
      </c>
      <c r="G122" s="112">
        <f>D122*F122/E122</f>
        <v>0.11111111111111112</v>
      </c>
      <c r="H122" s="114">
        <v>4050</v>
      </c>
      <c r="I122" s="71">
        <f t="shared" si="8"/>
        <v>450.00000000000006</v>
      </c>
    </row>
    <row r="123" spans="1:9" ht="31.5">
      <c r="A123" s="5">
        <v>15</v>
      </c>
      <c r="B123" s="118" t="s">
        <v>131</v>
      </c>
      <c r="C123" s="112" t="s">
        <v>134</v>
      </c>
      <c r="D123" s="113">
        <v>1</v>
      </c>
      <c r="E123" s="113">
        <f>B21</f>
        <v>20890</v>
      </c>
      <c r="F123" s="114">
        <f>B22</f>
        <v>2321.1111111111113</v>
      </c>
      <c r="G123" s="112">
        <f>D123*F123/E123</f>
        <v>0.11111111111111112</v>
      </c>
      <c r="H123" s="114">
        <v>4968</v>
      </c>
      <c r="I123" s="71">
        <f t="shared" si="8"/>
        <v>552</v>
      </c>
    </row>
    <row r="124" spans="1:9" ht="31.5">
      <c r="A124" s="5">
        <v>16</v>
      </c>
      <c r="B124" s="118" t="s">
        <v>142</v>
      </c>
      <c r="C124" s="112" t="s">
        <v>134</v>
      </c>
      <c r="D124" s="113">
        <v>1</v>
      </c>
      <c r="E124" s="113">
        <f>B21</f>
        <v>20890</v>
      </c>
      <c r="F124" s="114">
        <f>B22</f>
        <v>2321.1111111111113</v>
      </c>
      <c r="G124" s="112">
        <f t="shared" ref="G124" si="9">D124*F124/E124</f>
        <v>0.11111111111111112</v>
      </c>
      <c r="H124" s="114">
        <v>8705</v>
      </c>
      <c r="I124" s="116">
        <f t="shared" si="8"/>
        <v>967.22222222222229</v>
      </c>
    </row>
    <row r="125" spans="1:9" ht="16.5" thickBot="1">
      <c r="A125" s="5">
        <v>17</v>
      </c>
      <c r="B125" s="118" t="s">
        <v>143</v>
      </c>
      <c r="C125" s="112" t="s">
        <v>134</v>
      </c>
      <c r="D125" s="113">
        <v>2</v>
      </c>
      <c r="E125" s="113">
        <f>B21</f>
        <v>20890</v>
      </c>
      <c r="F125" s="114">
        <f>B22</f>
        <v>2321.1111111111113</v>
      </c>
      <c r="G125" s="112">
        <f>D125*F125/E125</f>
        <v>0.22222222222222224</v>
      </c>
      <c r="H125" s="114">
        <v>16200</v>
      </c>
      <c r="I125" s="116">
        <f t="shared" si="8"/>
        <v>3600.0000000000005</v>
      </c>
    </row>
    <row r="126" spans="1:9" ht="31.5" customHeight="1" thickBot="1">
      <c r="A126" s="239" t="s">
        <v>69</v>
      </c>
      <c r="B126" s="240"/>
      <c r="C126" s="240"/>
      <c r="D126" s="240"/>
      <c r="E126" s="240"/>
      <c r="F126" s="240"/>
      <c r="G126" s="241"/>
      <c r="H126" s="19"/>
      <c r="I126" s="74">
        <f>SUM(I109:I125)</f>
        <v>42577</v>
      </c>
    </row>
    <row r="128" spans="1:9">
      <c r="A128" s="235" t="s">
        <v>70</v>
      </c>
      <c r="B128" s="235"/>
      <c r="C128" s="235"/>
      <c r="D128" s="235"/>
      <c r="E128" s="235"/>
      <c r="F128" s="235"/>
      <c r="G128" s="235"/>
      <c r="H128" s="235"/>
      <c r="I128" s="235"/>
    </row>
    <row r="129" spans="1:10" ht="16.5" thickBot="1"/>
    <row r="130" spans="1:10" ht="94.5">
      <c r="A130" s="28" t="s">
        <v>1</v>
      </c>
      <c r="B130" s="97" t="s">
        <v>34</v>
      </c>
      <c r="C130" s="94" t="s">
        <v>35</v>
      </c>
      <c r="D130" s="94" t="s">
        <v>68</v>
      </c>
      <c r="E130" s="94" t="s">
        <v>37</v>
      </c>
      <c r="F130" s="94" t="s">
        <v>38</v>
      </c>
      <c r="G130" s="94" t="s">
        <v>39</v>
      </c>
      <c r="H130" s="94" t="s">
        <v>40</v>
      </c>
      <c r="I130" s="29" t="s">
        <v>41</v>
      </c>
    </row>
    <row r="131" spans="1:10" ht="16.5" thickBot="1">
      <c r="A131" s="30">
        <v>1</v>
      </c>
      <c r="B131" s="31">
        <v>1</v>
      </c>
      <c r="C131" s="31">
        <v>2</v>
      </c>
      <c r="D131" s="31">
        <v>3</v>
      </c>
      <c r="E131" s="31">
        <v>4</v>
      </c>
      <c r="F131" s="31">
        <v>5</v>
      </c>
      <c r="G131" s="31" t="s">
        <v>42</v>
      </c>
      <c r="H131" s="31">
        <v>7</v>
      </c>
      <c r="I131" s="32" t="s">
        <v>43</v>
      </c>
    </row>
    <row r="132" spans="1:10">
      <c r="A132" s="236" t="s">
        <v>71</v>
      </c>
      <c r="B132" s="237"/>
      <c r="C132" s="237"/>
      <c r="D132" s="237"/>
      <c r="E132" s="237"/>
      <c r="F132" s="237"/>
      <c r="G132" s="237"/>
      <c r="H132" s="237"/>
      <c r="I132" s="238"/>
    </row>
    <row r="133" spans="1:10" ht="31.5" hidden="1">
      <c r="A133" s="5">
        <v>1</v>
      </c>
      <c r="B133" s="218" t="s">
        <v>136</v>
      </c>
      <c r="C133" s="112" t="s">
        <v>109</v>
      </c>
      <c r="D133" s="113">
        <v>1</v>
      </c>
      <c r="E133" s="113">
        <f>SUM(B21)</f>
        <v>20890</v>
      </c>
      <c r="F133" s="114">
        <f>SUM(B22)</f>
        <v>2321.1111111111113</v>
      </c>
      <c r="G133" s="112">
        <f>D133*F133/E133</f>
        <v>0.11111111111111112</v>
      </c>
      <c r="H133" s="114"/>
      <c r="I133" s="71">
        <f>G133*H133</f>
        <v>0</v>
      </c>
    </row>
    <row r="134" spans="1:10">
      <c r="A134" s="5">
        <v>1</v>
      </c>
      <c r="B134" s="118" t="s">
        <v>141</v>
      </c>
      <c r="C134" s="112" t="s">
        <v>109</v>
      </c>
      <c r="D134" s="113">
        <v>1</v>
      </c>
      <c r="E134" s="113">
        <f>E133</f>
        <v>20890</v>
      </c>
      <c r="F134" s="114">
        <f>F133</f>
        <v>2321.1111111111113</v>
      </c>
      <c r="G134" s="112">
        <f t="shared" ref="G134" si="10">D134*F134/E134</f>
        <v>0.11111111111111112</v>
      </c>
      <c r="H134" s="114">
        <v>2916</v>
      </c>
      <c r="I134" s="71">
        <f t="shared" ref="I134" si="11">G134*H134</f>
        <v>324</v>
      </c>
    </row>
    <row r="135" spans="1:10" ht="0.75" customHeight="1" thickBot="1">
      <c r="A135" s="5"/>
      <c r="B135" s="118"/>
      <c r="C135" s="112"/>
      <c r="D135" s="113"/>
      <c r="E135" s="113"/>
      <c r="F135" s="114"/>
      <c r="G135" s="112"/>
      <c r="H135" s="114"/>
      <c r="I135" s="71"/>
    </row>
    <row r="136" spans="1:10" ht="31.5" customHeight="1" thickBot="1">
      <c r="A136" s="239" t="s">
        <v>72</v>
      </c>
      <c r="B136" s="240"/>
      <c r="C136" s="240"/>
      <c r="D136" s="240"/>
      <c r="E136" s="240"/>
      <c r="F136" s="240"/>
      <c r="G136" s="241"/>
      <c r="H136" s="19"/>
      <c r="I136" s="74">
        <f>SUM(I133:I135)</f>
        <v>324</v>
      </c>
    </row>
    <row r="138" spans="1:10">
      <c r="A138" s="231" t="s">
        <v>73</v>
      </c>
      <c r="B138" s="231"/>
      <c r="C138" s="231"/>
      <c r="D138" s="231"/>
      <c r="E138" s="231"/>
      <c r="F138" s="231"/>
      <c r="G138" s="231"/>
      <c r="H138" s="231"/>
      <c r="I138" s="231"/>
      <c r="J138" s="231"/>
    </row>
    <row r="140" spans="1:10">
      <c r="F140" s="27"/>
      <c r="G140" s="46"/>
    </row>
    <row r="141" spans="1:10" ht="16.5" thickBot="1"/>
    <row r="142" spans="1:10" ht="26.25" customHeight="1">
      <c r="A142" s="56"/>
      <c r="B142" s="232" t="s">
        <v>95</v>
      </c>
      <c r="C142" s="233"/>
      <c r="D142" s="233"/>
      <c r="E142" s="233"/>
      <c r="F142" s="233"/>
      <c r="G142" s="233"/>
      <c r="H142" s="234"/>
      <c r="I142" s="61" t="s">
        <v>94</v>
      </c>
    </row>
    <row r="143" spans="1:10" ht="36" customHeight="1">
      <c r="A143" s="56"/>
      <c r="B143" s="58"/>
      <c r="C143" s="49"/>
      <c r="D143" s="49"/>
      <c r="E143" s="49"/>
      <c r="F143" s="49"/>
      <c r="G143" s="49"/>
      <c r="H143" s="50"/>
      <c r="I143" s="62"/>
    </row>
    <row r="144" spans="1:10" ht="16.5" thickBot="1">
      <c r="A144" s="53"/>
      <c r="B144" s="76">
        <f>SUM(I70)</f>
        <v>7460.6444444444451</v>
      </c>
      <c r="C144" s="77">
        <f>SUM(I78)</f>
        <v>0</v>
      </c>
      <c r="D144" s="77">
        <f>SUM(I86)</f>
        <v>0</v>
      </c>
      <c r="E144" s="77">
        <f>SUM(I94)</f>
        <v>0</v>
      </c>
      <c r="F144" s="77">
        <f>SUM(I102)</f>
        <v>0</v>
      </c>
      <c r="G144" s="77">
        <f>SUM(I126)</f>
        <v>42577</v>
      </c>
      <c r="H144" s="79">
        <f>SUM(I136)</f>
        <v>324</v>
      </c>
      <c r="I144" s="80">
        <f>SUM(B144:H144)</f>
        <v>50361.644444444442</v>
      </c>
    </row>
  </sheetData>
  <dataConsolidate/>
  <mergeCells count="56">
    <mergeCell ref="A25:I25"/>
    <mergeCell ref="B13:J13"/>
    <mergeCell ref="A11:I11"/>
    <mergeCell ref="A12:I12"/>
    <mergeCell ref="A14:I14"/>
    <mergeCell ref="A16:I16"/>
    <mergeCell ref="C18:I18"/>
    <mergeCell ref="C19:I19"/>
    <mergeCell ref="C20:I20"/>
    <mergeCell ref="C21:I21"/>
    <mergeCell ref="C22:I22"/>
    <mergeCell ref="A24:I24"/>
    <mergeCell ref="E27:F27"/>
    <mergeCell ref="E28:F28"/>
    <mergeCell ref="A29:I29"/>
    <mergeCell ref="E30:F30"/>
    <mergeCell ref="I30:I32"/>
    <mergeCell ref="A38:I38"/>
    <mergeCell ref="A31:F31"/>
    <mergeCell ref="A32:D32"/>
    <mergeCell ref="E32:F32"/>
    <mergeCell ref="G32:H32"/>
    <mergeCell ref="A34:I34"/>
    <mergeCell ref="A70:G70"/>
    <mergeCell ref="I39:I40"/>
    <mergeCell ref="A40:F40"/>
    <mergeCell ref="A42:I42"/>
    <mergeCell ref="A46:I46"/>
    <mergeCell ref="I47:I48"/>
    <mergeCell ref="A48:F48"/>
    <mergeCell ref="A50:I50"/>
    <mergeCell ref="D54:F54"/>
    <mergeCell ref="A58:I58"/>
    <mergeCell ref="A60:I60"/>
    <mergeCell ref="A65:I65"/>
    <mergeCell ref="A88:I88"/>
    <mergeCell ref="A92:I92"/>
    <mergeCell ref="A94:G94"/>
    <mergeCell ref="A96:I96"/>
    <mergeCell ref="A100:J100"/>
    <mergeCell ref="A9:I9"/>
    <mergeCell ref="A138:J138"/>
    <mergeCell ref="B142:H142"/>
    <mergeCell ref="A104:I104"/>
    <mergeCell ref="A108:I108"/>
    <mergeCell ref="A126:G126"/>
    <mergeCell ref="A128:I128"/>
    <mergeCell ref="A132:I132"/>
    <mergeCell ref="A136:G136"/>
    <mergeCell ref="A102:G102"/>
    <mergeCell ref="A72:I72"/>
    <mergeCell ref="A76:I76"/>
    <mergeCell ref="A78:G78"/>
    <mergeCell ref="A80:I80"/>
    <mergeCell ref="A84:I84"/>
    <mergeCell ref="A86:G86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3" manualBreakCount="3">
    <brk id="32" max="16383" man="1"/>
    <brk id="57" max="9" man="1"/>
    <brk id="87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5" r:id="rId6"/>
    <oleObject progId="Equation.3" shapeId="3076" r:id="rId7"/>
    <oleObject progId="Equation.3" shapeId="3077" r:id="rId8"/>
    <oleObject progId="Equation.3" shapeId="3078" r:id="rId9"/>
    <oleObject progId="Equation.3" shapeId="3079" r:id="rId10"/>
    <oleObject progId="Equation.3" shapeId="3080" r:id="rId11"/>
    <oleObject progId="Equation.3" shapeId="3081" r:id="rId12"/>
    <oleObject progId="Equation.3" shapeId="3082" r:id="rId13"/>
    <oleObject progId="Equation.3" shapeId="3084" r:id="rId14"/>
    <oleObject progId="Equation.3" shapeId="3085" r:id="rId15"/>
    <oleObject progId="Equation.3" shapeId="3086" r:id="rId16"/>
    <oleObject progId="Equation.3" shapeId="3087" r:id="rId17"/>
    <oleObject progId="Equation.3" shapeId="3088" r:id="rId18"/>
    <oleObject progId="Equation.3" shapeId="3089" r:id="rId19"/>
    <oleObject progId="Equation.3" shapeId="3090" r:id="rId20"/>
    <oleObject progId="Equation.3" shapeId="3091" r:id="rId21"/>
    <oleObject progId="Equation.3" shapeId="3092" r:id="rId22"/>
    <oleObject progId="Equation.3" shapeId="3093" r:id="rId23"/>
    <oleObject progId="Equation.3" shapeId="3094" r:id="rId24"/>
    <oleObject progId="Equation.3" shapeId="3095" r:id="rId25"/>
    <oleObject progId="Equation.3" shapeId="3096" r:id="rId26"/>
    <oleObject progId="Equation.3" shapeId="3099" r:id="rId27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41"/>
  <sheetViews>
    <sheetView view="pageBreakPreview" topLeftCell="A16" zoomScale="80" zoomScaleNormal="80" zoomScaleSheetLayoutView="80" workbookViewId="0">
      <selection activeCell="H32" sqref="H32:J3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" style="1" customWidth="1"/>
    <col min="5" max="5" width="14.85546875" style="1" customWidth="1"/>
    <col min="6" max="6" width="11.42578125" style="1" customWidth="1"/>
    <col min="7" max="7" width="11.8554687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3.140625" style="1" bestFit="1" customWidth="1"/>
    <col min="16" max="16384" width="9.140625" style="1"/>
  </cols>
  <sheetData>
    <row r="1" spans="1:13">
      <c r="A1" s="292" t="s">
        <v>74</v>
      </c>
      <c r="B1" s="292"/>
      <c r="C1" s="292"/>
      <c r="D1" s="292"/>
      <c r="E1" s="292"/>
      <c r="F1" s="292"/>
      <c r="G1" s="292"/>
      <c r="H1" s="292"/>
      <c r="I1" s="292"/>
      <c r="J1" s="292"/>
    </row>
    <row r="3" spans="1:13" ht="21.75" customHeight="1">
      <c r="C3" s="27"/>
      <c r="D3" s="48"/>
      <c r="F3" s="47"/>
      <c r="G3" s="105"/>
    </row>
    <row r="4" spans="1:13" ht="16.5" thickBot="1"/>
    <row r="5" spans="1:13" ht="94.5" customHeight="1">
      <c r="B5" s="81" t="s">
        <v>93</v>
      </c>
      <c r="C5" s="81" t="s">
        <v>95</v>
      </c>
      <c r="D5" s="293" t="s">
        <v>96</v>
      </c>
      <c r="E5" s="294"/>
    </row>
    <row r="6" spans="1:13" ht="32.25" customHeight="1" thickBot="1">
      <c r="B6" s="82"/>
      <c r="C6" s="82"/>
      <c r="D6" s="288"/>
      <c r="E6" s="289"/>
    </row>
    <row r="7" spans="1:13" ht="16.5" thickBot="1">
      <c r="B7" s="78">
        <f>'Теория музыки'!G56</f>
        <v>420185.53354999999</v>
      </c>
      <c r="C7" s="78">
        <f>SUM('Теория музыки'!I144)</f>
        <v>50361.644444444442</v>
      </c>
      <c r="D7" s="290">
        <f>SUM(B7:C7)</f>
        <v>470547.17799444444</v>
      </c>
      <c r="E7" s="291"/>
    </row>
    <row r="9" spans="1:13" ht="15.75" customHeight="1">
      <c r="A9" s="231" t="s">
        <v>75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</row>
    <row r="10" spans="1:13" ht="15.75" customHeight="1">
      <c r="A10" s="103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8"/>
    </row>
    <row r="11" spans="1:13" ht="15.75" customHeight="1">
      <c r="A11" s="295" t="s">
        <v>105</v>
      </c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95"/>
    </row>
    <row r="12" spans="1:13" ht="16.5" thickBot="1"/>
    <row r="13" spans="1:13" ht="99" customHeight="1" thickBot="1">
      <c r="A13" s="279" t="s">
        <v>85</v>
      </c>
      <c r="B13" s="280" t="s">
        <v>76</v>
      </c>
      <c r="C13" s="280" t="s">
        <v>77</v>
      </c>
      <c r="D13" s="283" t="s">
        <v>78</v>
      </c>
      <c r="E13" s="284"/>
      <c r="F13" s="284"/>
      <c r="G13" s="285"/>
      <c r="H13" s="286" t="s">
        <v>89</v>
      </c>
      <c r="I13" s="280" t="s">
        <v>90</v>
      </c>
      <c r="J13" s="280" t="s">
        <v>79</v>
      </c>
      <c r="K13" s="280" t="s">
        <v>91</v>
      </c>
      <c r="L13" s="280" t="s">
        <v>84</v>
      </c>
      <c r="M13" s="279" t="s">
        <v>92</v>
      </c>
    </row>
    <row r="14" spans="1:13" ht="133.5" customHeight="1" thickBot="1">
      <c r="A14" s="279"/>
      <c r="B14" s="282"/>
      <c r="C14" s="282"/>
      <c r="D14" s="153" t="s">
        <v>80</v>
      </c>
      <c r="E14" s="154" t="s">
        <v>81</v>
      </c>
      <c r="F14" s="154" t="s">
        <v>82</v>
      </c>
      <c r="G14" s="155" t="s">
        <v>83</v>
      </c>
      <c r="H14" s="287"/>
      <c r="I14" s="282"/>
      <c r="J14" s="282"/>
      <c r="K14" s="281"/>
      <c r="L14" s="281"/>
      <c r="M14" s="279"/>
    </row>
    <row r="15" spans="1:13" ht="16.5" thickBot="1">
      <c r="A15" s="156">
        <v>1</v>
      </c>
      <c r="B15" s="157">
        <v>2</v>
      </c>
      <c r="C15" s="158">
        <v>3</v>
      </c>
      <c r="D15" s="159">
        <v>4</v>
      </c>
      <c r="E15" s="160">
        <v>5</v>
      </c>
      <c r="F15" s="160">
        <v>6</v>
      </c>
      <c r="G15" s="161">
        <v>7</v>
      </c>
      <c r="H15" s="158">
        <v>8</v>
      </c>
      <c r="I15" s="158">
        <v>9</v>
      </c>
      <c r="J15" s="158" t="s">
        <v>86</v>
      </c>
      <c r="K15" s="162" t="s">
        <v>88</v>
      </c>
      <c r="L15" s="163" t="s">
        <v>87</v>
      </c>
      <c r="M15" s="156">
        <v>13</v>
      </c>
    </row>
    <row r="16" spans="1:13" s="117" customFormat="1" ht="32.25" thickBot="1">
      <c r="A16" s="130">
        <v>1</v>
      </c>
      <c r="B16" s="129" t="s">
        <v>108</v>
      </c>
      <c r="C16" s="181" t="s">
        <v>97</v>
      </c>
      <c r="D16" s="182">
        <f>D7</f>
        <v>470547.17799444444</v>
      </c>
      <c r="E16" s="183">
        <f>SUM('Теория музыки'!H31)</f>
        <v>420185.53354999999</v>
      </c>
      <c r="F16" s="183">
        <f>SUM('Теория музыки'!I70)</f>
        <v>7460.6444444444451</v>
      </c>
      <c r="G16" s="184">
        <f>SUM('Теория музыки'!I78)</f>
        <v>0</v>
      </c>
      <c r="H16" s="185">
        <f>SUM('Теория музыки'!B19)</f>
        <v>19465.349999999999</v>
      </c>
      <c r="I16" s="185">
        <f>SUM('Теория музыки'!B20)</f>
        <v>21407</v>
      </c>
      <c r="J16" s="186">
        <f>H16/I16</f>
        <v>0.90929836034941836</v>
      </c>
      <c r="K16" s="187">
        <f>F16+G16</f>
        <v>7460.6444444444451</v>
      </c>
      <c r="L16" s="188">
        <f>K16/(F16+G16)</f>
        <v>1</v>
      </c>
      <c r="M16" s="189">
        <f>(E16/D16)*J16+(1-(E16/D16)*L16)</f>
        <v>0.91900596022512016</v>
      </c>
    </row>
    <row r="18" spans="1:13">
      <c r="A18" s="235" t="s">
        <v>106</v>
      </c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  <c r="M18" s="235"/>
    </row>
    <row r="19" spans="1:13" ht="16.5" thickBot="1"/>
    <row r="20" spans="1:13" ht="78.75">
      <c r="G20" s="64" t="s">
        <v>85</v>
      </c>
      <c r="H20" s="101" t="s">
        <v>76</v>
      </c>
      <c r="I20" s="101" t="s">
        <v>99</v>
      </c>
      <c r="J20" s="102" t="s">
        <v>98</v>
      </c>
    </row>
    <row r="21" spans="1:13">
      <c r="G21" s="138">
        <v>1</v>
      </c>
      <c r="H21" s="135">
        <v>2</v>
      </c>
      <c r="I21" s="135">
        <v>3</v>
      </c>
      <c r="J21" s="140">
        <v>4</v>
      </c>
    </row>
    <row r="22" spans="1:13" ht="16.5" thickBot="1">
      <c r="G22" s="133">
        <v>1</v>
      </c>
      <c r="H22" s="144" t="s">
        <v>108</v>
      </c>
      <c r="I22" s="164" t="s">
        <v>133</v>
      </c>
      <c r="J22" s="165">
        <v>1</v>
      </c>
    </row>
    <row r="24" spans="1:13">
      <c r="A24" s="231" t="s">
        <v>101</v>
      </c>
      <c r="B24" s="231"/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1"/>
    </row>
    <row r="25" spans="1:13" ht="16.5" thickBot="1"/>
    <row r="26" spans="1:13" ht="116.25" customHeight="1">
      <c r="A26" s="64" t="s">
        <v>85</v>
      </c>
      <c r="B26" s="101" t="s">
        <v>76</v>
      </c>
      <c r="C26" s="101" t="s">
        <v>99</v>
      </c>
      <c r="D26" s="274" t="s">
        <v>102</v>
      </c>
      <c r="E26" s="274"/>
      <c r="F26" s="274" t="s">
        <v>103</v>
      </c>
      <c r="G26" s="274"/>
      <c r="H26" s="104" t="s">
        <v>98</v>
      </c>
      <c r="I26" s="104" t="s">
        <v>92</v>
      </c>
      <c r="J26" s="29" t="s">
        <v>96</v>
      </c>
    </row>
    <row r="27" spans="1:13" ht="16.5" thickBot="1">
      <c r="A27" s="66">
        <v>1</v>
      </c>
      <c r="B27" s="63">
        <v>2</v>
      </c>
      <c r="C27" s="63">
        <v>3</v>
      </c>
      <c r="D27" s="278">
        <v>3</v>
      </c>
      <c r="E27" s="278"/>
      <c r="F27" s="275">
        <v>4</v>
      </c>
      <c r="G27" s="275"/>
      <c r="H27" s="106">
        <v>5</v>
      </c>
      <c r="I27" s="106">
        <v>6</v>
      </c>
      <c r="J27" s="67" t="s">
        <v>104</v>
      </c>
    </row>
    <row r="28" spans="1:13" ht="48" customHeight="1" thickBot="1">
      <c r="A28" s="131">
        <v>1</v>
      </c>
      <c r="B28" s="132" t="s">
        <v>108</v>
      </c>
      <c r="C28" s="149" t="s">
        <v>133</v>
      </c>
      <c r="D28" s="273" t="s">
        <v>97</v>
      </c>
      <c r="E28" s="273"/>
      <c r="F28" s="276">
        <f>SUM(D16)</f>
        <v>470547.17799444444</v>
      </c>
      <c r="G28" s="277"/>
      <c r="H28" s="98">
        <f>SUM(J22)</f>
        <v>1</v>
      </c>
      <c r="I28" s="98">
        <f>SUM(M16)</f>
        <v>0.91900596022512016</v>
      </c>
      <c r="J28" s="99">
        <f>F28*H28*I28</f>
        <v>432435.66114400496</v>
      </c>
      <c r="K28" s="100"/>
      <c r="L28" s="272"/>
      <c r="M28" s="272"/>
    </row>
    <row r="32" spans="1:13">
      <c r="H32" s="229" t="s">
        <v>108</v>
      </c>
      <c r="I32" s="229"/>
      <c r="J32" s="227">
        <f>J28*'Теория музыки'!B18</f>
        <v>3891920.9502960448</v>
      </c>
    </row>
    <row r="35" ht="15.75" customHeight="1"/>
    <row r="39" ht="47.25" customHeight="1"/>
    <row r="41" ht="29.25" customHeight="1"/>
  </sheetData>
  <mergeCells count="25">
    <mergeCell ref="D6:E6"/>
    <mergeCell ref="D7:E7"/>
    <mergeCell ref="A1:J1"/>
    <mergeCell ref="D5:E5"/>
    <mergeCell ref="A11:M11"/>
    <mergeCell ref="A9:M9"/>
    <mergeCell ref="A18:M18"/>
    <mergeCell ref="A24:M24"/>
    <mergeCell ref="D26:E26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  <mergeCell ref="L28:M28"/>
    <mergeCell ref="D28:E28"/>
    <mergeCell ref="F26:G26"/>
    <mergeCell ref="F27:G27"/>
    <mergeCell ref="F28:G28"/>
    <mergeCell ref="D27:E27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9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150"/>
  <sheetViews>
    <sheetView view="pageBreakPreview" zoomScale="80" zoomScaleSheetLayoutView="80" workbookViewId="0">
      <selection activeCell="B17" sqref="B17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7109375" style="1" customWidth="1"/>
    <col min="10" max="10" width="17.5703125" style="1" customWidth="1"/>
    <col min="11" max="11" width="9.140625" style="1"/>
    <col min="12" max="12" width="12.42578125" style="1" customWidth="1"/>
    <col min="13" max="13" width="9.140625" style="1"/>
    <col min="14" max="14" width="13" style="1" bestFit="1" customWidth="1"/>
    <col min="15" max="16384" width="9.140625" style="1"/>
  </cols>
  <sheetData>
    <row r="1" spans="1:12">
      <c r="I1" s="1" t="s">
        <v>144</v>
      </c>
    </row>
    <row r="2" spans="1:12" ht="64.5" customHeight="1">
      <c r="I2" s="1" t="s">
        <v>158</v>
      </c>
    </row>
    <row r="4" spans="1:12">
      <c r="I4" s="199"/>
      <c r="J4" s="1" t="s">
        <v>145</v>
      </c>
    </row>
    <row r="6" spans="1:12">
      <c r="I6" s="1" t="s">
        <v>157</v>
      </c>
    </row>
    <row r="8" spans="1:12" ht="15.75" customHeight="1">
      <c r="A8" s="230" t="s">
        <v>154</v>
      </c>
      <c r="B8" s="230"/>
      <c r="C8" s="230"/>
      <c r="D8" s="230"/>
      <c r="E8" s="230"/>
      <c r="F8" s="230"/>
      <c r="G8" s="230"/>
      <c r="H8" s="230"/>
      <c r="I8" s="230"/>
      <c r="J8" s="2"/>
      <c r="K8" s="2"/>
      <c r="L8" s="2"/>
    </row>
    <row r="9" spans="1:12" ht="15.75" customHeight="1">
      <c r="A9" s="221"/>
      <c r="B9" s="221"/>
      <c r="C9" s="221"/>
      <c r="D9" s="221"/>
      <c r="E9" s="221"/>
      <c r="F9" s="221"/>
      <c r="G9" s="221"/>
      <c r="H9" s="221"/>
      <c r="I9" s="221"/>
      <c r="J9" s="2"/>
      <c r="K9" s="2"/>
      <c r="L9" s="2"/>
    </row>
    <row r="10" spans="1:12" s="91" customFormat="1">
      <c r="A10" s="296" t="s">
        <v>110</v>
      </c>
      <c r="B10" s="296"/>
      <c r="C10" s="296"/>
      <c r="D10" s="296"/>
      <c r="E10" s="296"/>
      <c r="F10" s="296"/>
      <c r="G10" s="296"/>
      <c r="H10" s="296"/>
      <c r="I10" s="296"/>
      <c r="J10" s="56"/>
      <c r="K10" s="56"/>
      <c r="L10" s="56"/>
    </row>
    <row r="11" spans="1:12">
      <c r="A11" s="267" t="s">
        <v>0</v>
      </c>
      <c r="B11" s="267"/>
      <c r="C11" s="267"/>
      <c r="D11" s="267"/>
      <c r="E11" s="267"/>
      <c r="F11" s="267"/>
      <c r="G11" s="267"/>
      <c r="H11" s="267"/>
      <c r="I11" s="267"/>
      <c r="J11" s="3"/>
      <c r="K11" s="3"/>
      <c r="L11" s="3"/>
    </row>
    <row r="13" spans="1:12">
      <c r="A13" s="231" t="s">
        <v>15</v>
      </c>
      <c r="B13" s="231"/>
      <c r="C13" s="231"/>
      <c r="D13" s="231"/>
      <c r="E13" s="231"/>
      <c r="F13" s="231"/>
      <c r="G13" s="231"/>
      <c r="H13" s="231"/>
      <c r="I13" s="231"/>
    </row>
    <row r="15" spans="1:12">
      <c r="A15" s="235" t="s">
        <v>16</v>
      </c>
      <c r="B15" s="235"/>
      <c r="C15" s="235"/>
      <c r="D15" s="235"/>
      <c r="E15" s="235"/>
      <c r="F15" s="235"/>
      <c r="G15" s="235"/>
      <c r="H15" s="235"/>
      <c r="I15" s="235"/>
    </row>
    <row r="16" spans="1:12">
      <c r="B16" s="8"/>
    </row>
    <row r="17" spans="1:13">
      <c r="B17" s="195">
        <v>23</v>
      </c>
      <c r="C17" s="297" t="s">
        <v>116</v>
      </c>
      <c r="D17" s="297"/>
      <c r="E17" s="297"/>
      <c r="F17" s="297"/>
      <c r="G17" s="297"/>
      <c r="H17" s="297"/>
      <c r="I17" s="297"/>
    </row>
    <row r="18" spans="1:13" ht="32.25" customHeight="1">
      <c r="B18" s="196">
        <v>19465.349999999999</v>
      </c>
      <c r="C18" s="270" t="s">
        <v>155</v>
      </c>
      <c r="D18" s="270"/>
      <c r="E18" s="270"/>
      <c r="F18" s="270"/>
      <c r="G18" s="270"/>
      <c r="H18" s="270"/>
      <c r="I18" s="270"/>
    </row>
    <row r="19" spans="1:13" ht="32.25" customHeight="1">
      <c r="B19" s="196">
        <v>21300</v>
      </c>
      <c r="C19" s="270" t="s">
        <v>100</v>
      </c>
      <c r="D19" s="270"/>
      <c r="E19" s="270"/>
      <c r="F19" s="270"/>
      <c r="G19" s="270"/>
      <c r="H19" s="270"/>
      <c r="I19" s="270"/>
    </row>
    <row r="20" spans="1:13" ht="32.25" customHeight="1">
      <c r="B20" s="224">
        <f>SUM(C29)</f>
        <v>23510</v>
      </c>
      <c r="C20" s="271" t="s">
        <v>153</v>
      </c>
      <c r="D20" s="271"/>
      <c r="E20" s="271"/>
      <c r="F20" s="271"/>
      <c r="G20" s="271"/>
      <c r="H20" s="271"/>
      <c r="I20" s="271"/>
      <c r="L20" s="1">
        <v>3120</v>
      </c>
      <c r="M20" s="1">
        <f>1750*22</f>
        <v>38500</v>
      </c>
    </row>
    <row r="21" spans="1:13" ht="31.5" customHeight="1">
      <c r="B21" s="223">
        <f>E31</f>
        <v>1022.1739130434783</v>
      </c>
      <c r="C21" s="270" t="s">
        <v>107</v>
      </c>
      <c r="D21" s="270"/>
      <c r="E21" s="270"/>
      <c r="F21" s="270"/>
      <c r="G21" s="270"/>
      <c r="H21" s="270"/>
      <c r="I21" s="270"/>
    </row>
    <row r="22" spans="1:13">
      <c r="B22" s="8"/>
      <c r="C22" s="89"/>
      <c r="D22" s="89"/>
      <c r="E22" s="89"/>
      <c r="F22" s="89"/>
      <c r="G22" s="89"/>
      <c r="H22" s="89"/>
      <c r="I22" s="89"/>
    </row>
    <row r="23" spans="1:13">
      <c r="A23" s="231" t="s">
        <v>31</v>
      </c>
      <c r="B23" s="231"/>
      <c r="C23" s="231"/>
      <c r="D23" s="231"/>
      <c r="E23" s="231"/>
      <c r="F23" s="231"/>
      <c r="G23" s="231"/>
      <c r="H23" s="231"/>
      <c r="I23" s="231"/>
    </row>
    <row r="24" spans="1:13">
      <c r="A24" s="256" t="s">
        <v>17</v>
      </c>
      <c r="B24" s="256"/>
      <c r="C24" s="256"/>
      <c r="D24" s="256"/>
      <c r="E24" s="256"/>
      <c r="F24" s="256"/>
      <c r="G24" s="256"/>
      <c r="H24" s="256"/>
      <c r="I24" s="256"/>
    </row>
    <row r="25" spans="1:13" ht="16.5" thickBot="1">
      <c r="A25" s="7"/>
      <c r="B25" s="7"/>
      <c r="C25" s="7"/>
      <c r="D25" s="7"/>
      <c r="E25" s="7"/>
      <c r="F25" s="7"/>
      <c r="G25" s="7"/>
      <c r="H25" s="7"/>
      <c r="I25" s="7"/>
    </row>
    <row r="26" spans="1:13" ht="79.5" thickBot="1">
      <c r="A26" s="11" t="s">
        <v>1</v>
      </c>
      <c r="B26" s="92" t="s">
        <v>2</v>
      </c>
      <c r="C26" s="92" t="s">
        <v>3</v>
      </c>
      <c r="D26" s="92" t="s">
        <v>4</v>
      </c>
      <c r="E26" s="257" t="s">
        <v>5</v>
      </c>
      <c r="F26" s="257"/>
      <c r="G26" s="92" t="s">
        <v>6</v>
      </c>
      <c r="H26" s="92" t="s">
        <v>7</v>
      </c>
      <c r="I26" s="12" t="s">
        <v>8</v>
      </c>
    </row>
    <row r="27" spans="1:13" ht="16.5" thickBot="1">
      <c r="A27" s="13">
        <v>1</v>
      </c>
      <c r="B27" s="93">
        <v>2</v>
      </c>
      <c r="C27" s="93">
        <v>3</v>
      </c>
      <c r="D27" s="93">
        <v>4</v>
      </c>
      <c r="E27" s="258" t="s">
        <v>19</v>
      </c>
      <c r="F27" s="258"/>
      <c r="G27" s="93">
        <v>6</v>
      </c>
      <c r="H27" s="93" t="s">
        <v>9</v>
      </c>
      <c r="I27" s="14">
        <v>8</v>
      </c>
    </row>
    <row r="28" spans="1:13" ht="16.5" thickBot="1">
      <c r="A28" s="259" t="s">
        <v>21</v>
      </c>
      <c r="B28" s="260"/>
      <c r="C28" s="260"/>
      <c r="D28" s="260"/>
      <c r="E28" s="260"/>
      <c r="F28" s="260"/>
      <c r="G28" s="260"/>
      <c r="H28" s="260"/>
      <c r="I28" s="261"/>
    </row>
    <row r="29" spans="1:13" ht="110.25" customHeight="1" thickBot="1">
      <c r="A29" s="108">
        <v>1</v>
      </c>
      <c r="B29" s="109" t="s">
        <v>140</v>
      </c>
      <c r="C29" s="110">
        <v>23510</v>
      </c>
      <c r="D29" s="24">
        <f>B17</f>
        <v>23</v>
      </c>
      <c r="E29" s="262">
        <f t="shared" ref="E29" si="0">C29/D29</f>
        <v>1022.1739130434783</v>
      </c>
      <c r="F29" s="263"/>
      <c r="G29" s="16">
        <f>B18*12*1.302/1680</f>
        <v>181.02775499999998</v>
      </c>
      <c r="H29" s="16">
        <f t="shared" ref="H29" si="1">E29*G29</f>
        <v>185041.84869782606</v>
      </c>
      <c r="I29" s="264" t="s">
        <v>160</v>
      </c>
    </row>
    <row r="30" spans="1:13" ht="31.5" customHeight="1" thickBot="1">
      <c r="A30" s="239" t="s">
        <v>23</v>
      </c>
      <c r="B30" s="240"/>
      <c r="C30" s="240"/>
      <c r="D30" s="240"/>
      <c r="E30" s="240"/>
      <c r="F30" s="240"/>
      <c r="G30" s="25"/>
      <c r="H30" s="19">
        <f>SUM(H29:H29)</f>
        <v>185041.84869782606</v>
      </c>
      <c r="I30" s="265"/>
    </row>
    <row r="31" spans="1:13" ht="36" customHeight="1" thickBot="1">
      <c r="A31" s="251" t="s">
        <v>20</v>
      </c>
      <c r="B31" s="252"/>
      <c r="C31" s="252"/>
      <c r="D31" s="253"/>
      <c r="E31" s="254">
        <f>SUM(E29:F29)</f>
        <v>1022.1739130434783</v>
      </c>
      <c r="F31" s="255"/>
      <c r="G31" s="255"/>
      <c r="H31" s="255"/>
      <c r="I31" s="243"/>
    </row>
    <row r="32" spans="1:13">
      <c r="A32" s="9"/>
      <c r="B32" s="9"/>
      <c r="C32" s="9"/>
      <c r="D32" s="9"/>
      <c r="E32" s="10"/>
      <c r="F32" s="10"/>
      <c r="G32" s="9"/>
      <c r="H32" s="9"/>
      <c r="I32" s="9"/>
    </row>
    <row r="33" spans="1:9" ht="32.25" customHeight="1">
      <c r="A33" s="256" t="s">
        <v>18</v>
      </c>
      <c r="B33" s="256"/>
      <c r="C33" s="256"/>
      <c r="D33" s="256"/>
      <c r="E33" s="256"/>
      <c r="F33" s="256"/>
      <c r="G33" s="256"/>
      <c r="H33" s="256"/>
      <c r="I33" s="256"/>
    </row>
    <row r="34" spans="1:9" ht="16.5" thickBot="1"/>
    <row r="35" spans="1:9" ht="79.5" thickBot="1">
      <c r="A35" s="11" t="s">
        <v>1</v>
      </c>
      <c r="B35" s="92" t="s">
        <v>27</v>
      </c>
      <c r="C35" s="92" t="s">
        <v>10</v>
      </c>
      <c r="D35" s="92" t="s">
        <v>4</v>
      </c>
      <c r="E35" s="92" t="s">
        <v>11</v>
      </c>
      <c r="F35" s="92" t="s">
        <v>12</v>
      </c>
      <c r="G35" s="92" t="s">
        <v>13</v>
      </c>
      <c r="H35" s="92" t="s">
        <v>7</v>
      </c>
      <c r="I35" s="12" t="s">
        <v>8</v>
      </c>
    </row>
    <row r="36" spans="1:9" ht="16.5" thickBot="1">
      <c r="A36" s="20">
        <v>1</v>
      </c>
      <c r="B36" s="21">
        <v>2</v>
      </c>
      <c r="C36" s="21">
        <v>3</v>
      </c>
      <c r="D36" s="21">
        <v>4</v>
      </c>
      <c r="E36" s="21" t="s">
        <v>19</v>
      </c>
      <c r="F36" s="21">
        <v>6</v>
      </c>
      <c r="G36" s="21">
        <v>7</v>
      </c>
      <c r="H36" s="21" t="s">
        <v>14</v>
      </c>
      <c r="I36" s="22">
        <v>9</v>
      </c>
    </row>
    <row r="37" spans="1:9">
      <c r="A37" s="244" t="s">
        <v>22</v>
      </c>
      <c r="B37" s="245"/>
      <c r="C37" s="245"/>
      <c r="D37" s="245"/>
      <c r="E37" s="245"/>
      <c r="F37" s="245"/>
      <c r="G37" s="245"/>
      <c r="H37" s="245"/>
      <c r="I37" s="246"/>
    </row>
    <row r="38" spans="1:9" ht="55.5" customHeight="1" thickBot="1">
      <c r="A38" s="111" t="s">
        <v>114</v>
      </c>
      <c r="B38" s="112" t="s">
        <v>114</v>
      </c>
      <c r="C38" s="112" t="s">
        <v>114</v>
      </c>
      <c r="D38" s="113">
        <v>0</v>
      </c>
      <c r="E38" s="128">
        <v>0</v>
      </c>
      <c r="F38" s="113">
        <v>0</v>
      </c>
      <c r="G38" s="114">
        <v>0</v>
      </c>
      <c r="H38" s="17">
        <v>0</v>
      </c>
      <c r="I38" s="242" t="s">
        <v>24</v>
      </c>
    </row>
    <row r="39" spans="1:9" ht="32.25" customHeight="1" thickBot="1">
      <c r="A39" s="239" t="s">
        <v>28</v>
      </c>
      <c r="B39" s="240"/>
      <c r="C39" s="240"/>
      <c r="D39" s="240"/>
      <c r="E39" s="240"/>
      <c r="F39" s="241"/>
      <c r="G39" s="18"/>
      <c r="H39" s="19">
        <v>0</v>
      </c>
      <c r="I39" s="243"/>
    </row>
    <row r="41" spans="1:9">
      <c r="A41" s="235" t="s">
        <v>25</v>
      </c>
      <c r="B41" s="235"/>
      <c r="C41" s="235"/>
      <c r="D41" s="235"/>
      <c r="E41" s="235"/>
      <c r="F41" s="235"/>
      <c r="G41" s="235"/>
      <c r="H41" s="235"/>
      <c r="I41" s="235"/>
    </row>
    <row r="42" spans="1:9" ht="16.5" thickBot="1"/>
    <row r="43" spans="1:9" ht="79.5" thickBot="1">
      <c r="A43" s="11" t="s">
        <v>1</v>
      </c>
      <c r="B43" s="92" t="s">
        <v>27</v>
      </c>
      <c r="C43" s="92" t="s">
        <v>10</v>
      </c>
      <c r="D43" s="92" t="s">
        <v>4</v>
      </c>
      <c r="E43" s="92" t="s">
        <v>11</v>
      </c>
      <c r="F43" s="92" t="s">
        <v>12</v>
      </c>
      <c r="G43" s="92" t="s">
        <v>13</v>
      </c>
      <c r="H43" s="92" t="s">
        <v>7</v>
      </c>
      <c r="I43" s="12" t="s">
        <v>8</v>
      </c>
    </row>
    <row r="44" spans="1:9" ht="16.5" thickBot="1">
      <c r="A44" s="20">
        <v>1</v>
      </c>
      <c r="B44" s="21">
        <v>2</v>
      </c>
      <c r="C44" s="21">
        <v>3</v>
      </c>
      <c r="D44" s="21">
        <v>4</v>
      </c>
      <c r="E44" s="21" t="s">
        <v>19</v>
      </c>
      <c r="F44" s="21">
        <v>6</v>
      </c>
      <c r="G44" s="21">
        <v>7</v>
      </c>
      <c r="H44" s="21" t="s">
        <v>14</v>
      </c>
      <c r="I44" s="22">
        <v>9</v>
      </c>
    </row>
    <row r="45" spans="1:9">
      <c r="A45" s="244" t="s">
        <v>26</v>
      </c>
      <c r="B45" s="245"/>
      <c r="C45" s="245"/>
      <c r="D45" s="245"/>
      <c r="E45" s="245"/>
      <c r="F45" s="245"/>
      <c r="G45" s="245"/>
      <c r="H45" s="245"/>
      <c r="I45" s="246"/>
    </row>
    <row r="46" spans="1:9" s="117" customFormat="1" ht="56.25" customHeight="1" thickBot="1">
      <c r="A46" s="111" t="s">
        <v>114</v>
      </c>
      <c r="B46" s="112" t="s">
        <v>114</v>
      </c>
      <c r="C46" s="112" t="s">
        <v>114</v>
      </c>
      <c r="D46" s="113">
        <v>0</v>
      </c>
      <c r="E46" s="128">
        <v>0</v>
      </c>
      <c r="F46" s="113">
        <v>0</v>
      </c>
      <c r="G46" s="114">
        <v>0</v>
      </c>
      <c r="H46" s="114">
        <v>0</v>
      </c>
      <c r="I46" s="242" t="s">
        <v>24</v>
      </c>
    </row>
    <row r="47" spans="1:9" ht="31.5" customHeight="1" thickBot="1">
      <c r="A47" s="239" t="s">
        <v>29</v>
      </c>
      <c r="B47" s="240"/>
      <c r="C47" s="240"/>
      <c r="D47" s="240"/>
      <c r="E47" s="240"/>
      <c r="F47" s="241"/>
      <c r="G47" s="18"/>
      <c r="H47" s="19">
        <v>0</v>
      </c>
      <c r="I47" s="243"/>
    </row>
    <row r="49" spans="1:12">
      <c r="A49" s="235" t="s">
        <v>30</v>
      </c>
      <c r="B49" s="235"/>
      <c r="C49" s="235"/>
      <c r="D49" s="235"/>
      <c r="E49" s="235"/>
      <c r="F49" s="235"/>
      <c r="G49" s="235"/>
      <c r="H49" s="235"/>
      <c r="I49" s="235"/>
    </row>
    <row r="51" spans="1:12">
      <c r="B51"/>
      <c r="C51" s="27"/>
      <c r="D51" s="26"/>
      <c r="E51" s="26"/>
      <c r="F51" s="26"/>
      <c r="H51" s="26"/>
      <c r="I51" s="89"/>
    </row>
    <row r="52" spans="1:12" ht="16.5" thickBot="1">
      <c r="B52"/>
      <c r="C52" s="27"/>
      <c r="D52" s="26"/>
      <c r="E52" s="26"/>
      <c r="F52" s="26"/>
      <c r="H52" s="26"/>
      <c r="I52" s="89"/>
    </row>
    <row r="53" spans="1:12" ht="35.25" customHeight="1">
      <c r="A53" s="56"/>
      <c r="B53" s="57"/>
      <c r="D53" s="232" t="s">
        <v>93</v>
      </c>
      <c r="E53" s="233"/>
      <c r="F53" s="234"/>
      <c r="G53" s="60" t="s">
        <v>94</v>
      </c>
      <c r="H53" s="26"/>
      <c r="I53" s="89"/>
    </row>
    <row r="54" spans="1:12" ht="35.25" customHeight="1">
      <c r="A54" s="56"/>
      <c r="B54" s="57"/>
      <c r="D54" s="55"/>
      <c r="E54" s="51"/>
      <c r="F54" s="52"/>
      <c r="G54" s="59"/>
      <c r="H54" s="26"/>
      <c r="I54" s="89"/>
    </row>
    <row r="55" spans="1:12" ht="16.5" thickBot="1">
      <c r="A55" s="53"/>
      <c r="B55" s="54"/>
      <c r="D55" s="68">
        <f>SUM(H30)</f>
        <v>185041.84869782606</v>
      </c>
      <c r="E55" s="69">
        <f>SUM(H39)</f>
        <v>0</v>
      </c>
      <c r="F55" s="70">
        <f>SUM(H47)</f>
        <v>0</v>
      </c>
      <c r="G55" s="70">
        <f>SUM(D55:F55)</f>
        <v>185041.84869782606</v>
      </c>
      <c r="H55" s="26"/>
      <c r="I55" s="89"/>
    </row>
    <row r="56" spans="1:12">
      <c r="A56" s="53"/>
      <c r="B56" s="54"/>
      <c r="D56" s="179"/>
      <c r="E56" s="179"/>
      <c r="F56" s="179"/>
      <c r="G56" s="179"/>
      <c r="H56" s="204"/>
      <c r="I56" s="203"/>
    </row>
    <row r="57" spans="1:12" ht="31.5" customHeight="1">
      <c r="A57" s="231" t="s">
        <v>32</v>
      </c>
      <c r="B57" s="231"/>
      <c r="C57" s="231"/>
      <c r="D57" s="231"/>
      <c r="E57" s="231"/>
      <c r="F57" s="231"/>
      <c r="G57" s="231"/>
      <c r="H57" s="231"/>
      <c r="I57" s="231"/>
    </row>
    <row r="58" spans="1:12">
      <c r="A58" s="247" t="s">
        <v>33</v>
      </c>
      <c r="B58" s="247"/>
      <c r="C58" s="247"/>
      <c r="D58" s="247"/>
      <c r="E58" s="247"/>
      <c r="F58" s="247"/>
      <c r="G58" s="247"/>
      <c r="H58" s="247"/>
      <c r="I58" s="247"/>
    </row>
    <row r="59" spans="1:12" ht="16.5" thickBot="1"/>
    <row r="60" spans="1:12" ht="16.5" hidden="1" thickBot="1"/>
    <row r="61" spans="1:12" ht="87" customHeight="1">
      <c r="A61" s="28" t="s">
        <v>1</v>
      </c>
      <c r="B61" s="94" t="s">
        <v>34</v>
      </c>
      <c r="C61" s="94" t="s">
        <v>35</v>
      </c>
      <c r="D61" s="94" t="s">
        <v>36</v>
      </c>
      <c r="E61" s="94" t="s">
        <v>37</v>
      </c>
      <c r="F61" s="94" t="s">
        <v>38</v>
      </c>
      <c r="G61" s="94" t="s">
        <v>39</v>
      </c>
      <c r="H61" s="94" t="s">
        <v>40</v>
      </c>
      <c r="I61" s="29" t="s">
        <v>41</v>
      </c>
    </row>
    <row r="62" spans="1:12" ht="16.5" thickBot="1">
      <c r="A62" s="30">
        <v>1</v>
      </c>
      <c r="B62" s="31">
        <v>1</v>
      </c>
      <c r="C62" s="31">
        <v>2</v>
      </c>
      <c r="D62" s="31">
        <v>3</v>
      </c>
      <c r="E62" s="31">
        <v>4</v>
      </c>
      <c r="F62" s="31">
        <v>5</v>
      </c>
      <c r="G62" s="31" t="s">
        <v>42</v>
      </c>
      <c r="H62" s="31">
        <v>7</v>
      </c>
      <c r="I62" s="32" t="s">
        <v>43</v>
      </c>
    </row>
    <row r="63" spans="1:12">
      <c r="A63" s="248" t="s">
        <v>44</v>
      </c>
      <c r="B63" s="249"/>
      <c r="C63" s="249"/>
      <c r="D63" s="249"/>
      <c r="E63" s="249"/>
      <c r="F63" s="249"/>
      <c r="G63" s="249"/>
      <c r="H63" s="249"/>
      <c r="I63" s="250"/>
    </row>
    <row r="64" spans="1:12" s="117" customFormat="1">
      <c r="A64" s="111">
        <v>1</v>
      </c>
      <c r="B64" s="115" t="s">
        <v>49</v>
      </c>
      <c r="C64" s="112" t="s">
        <v>47</v>
      </c>
      <c r="D64" s="113">
        <v>3592.7419354838712</v>
      </c>
      <c r="E64" s="113">
        <f>SUM(B20)</f>
        <v>23510</v>
      </c>
      <c r="F64" s="114">
        <f>SUM(B21)</f>
        <v>1022.1739130434783</v>
      </c>
      <c r="G64" s="112">
        <f t="shared" ref="G64:G67" si="2">D64*F64/E64</f>
        <v>156.20617110799438</v>
      </c>
      <c r="H64" s="114">
        <v>6.2</v>
      </c>
      <c r="I64" s="116">
        <f t="shared" ref="I64:I67" si="3">G64*H64</f>
        <v>968.47826086956513</v>
      </c>
      <c r="L64" s="225">
        <f>D64*H64</f>
        <v>22275.000000000004</v>
      </c>
    </row>
    <row r="65" spans="1:12" s="117" customFormat="1">
      <c r="A65" s="111">
        <v>2</v>
      </c>
      <c r="B65" s="115" t="s">
        <v>50</v>
      </c>
      <c r="C65" s="112" t="s">
        <v>146</v>
      </c>
      <c r="D65" s="113">
        <v>33.660145922014685</v>
      </c>
      <c r="E65" s="113">
        <f>SUM(B20)</f>
        <v>23510</v>
      </c>
      <c r="F65" s="114">
        <f>SUM(B21)</f>
        <v>1022.1739130434783</v>
      </c>
      <c r="G65" s="112">
        <f t="shared" si="2"/>
        <v>1.4634846053049864</v>
      </c>
      <c r="H65" s="114">
        <v>1289.73</v>
      </c>
      <c r="I65" s="116">
        <f t="shared" si="3"/>
        <v>1887.5</v>
      </c>
      <c r="L65" s="225">
        <f t="shared" ref="L65:L67" si="4">D65*H65</f>
        <v>43412.5</v>
      </c>
    </row>
    <row r="66" spans="1:12" s="117" customFormat="1">
      <c r="A66" s="111">
        <v>3</v>
      </c>
      <c r="B66" s="217" t="s">
        <v>45</v>
      </c>
      <c r="C66" s="112" t="s">
        <v>48</v>
      </c>
      <c r="D66" s="113">
        <v>69</v>
      </c>
      <c r="E66" s="113">
        <f>SUM(B20)</f>
        <v>23510</v>
      </c>
      <c r="F66" s="114">
        <f>SUM(B21)</f>
        <v>1022.1739130434783</v>
      </c>
      <c r="G66" s="112">
        <f t="shared" si="2"/>
        <v>3</v>
      </c>
      <c r="H66" s="114">
        <v>26.96</v>
      </c>
      <c r="I66" s="116">
        <f t="shared" si="3"/>
        <v>80.88</v>
      </c>
      <c r="L66" s="225">
        <f t="shared" si="4"/>
        <v>1860.24</v>
      </c>
    </row>
    <row r="67" spans="1:12" s="117" customFormat="1" ht="16.5" thickBot="1">
      <c r="A67" s="111">
        <v>4</v>
      </c>
      <c r="B67" s="217" t="s">
        <v>46</v>
      </c>
      <c r="C67" s="112" t="s">
        <v>48</v>
      </c>
      <c r="D67" s="113">
        <v>69</v>
      </c>
      <c r="E67" s="113">
        <f>SUM(B20)</f>
        <v>23510</v>
      </c>
      <c r="F67" s="114">
        <f>SUM(B21)</f>
        <v>1022.1739130434783</v>
      </c>
      <c r="G67" s="112">
        <f t="shared" si="2"/>
        <v>3</v>
      </c>
      <c r="H67" s="114">
        <v>21.65</v>
      </c>
      <c r="I67" s="116">
        <f t="shared" si="3"/>
        <v>64.949999999999989</v>
      </c>
      <c r="L67" s="225">
        <f t="shared" si="4"/>
        <v>1493.85</v>
      </c>
    </row>
    <row r="68" spans="1:12" ht="31.5" customHeight="1" thickBot="1">
      <c r="A68" s="239" t="s">
        <v>57</v>
      </c>
      <c r="B68" s="240"/>
      <c r="C68" s="240"/>
      <c r="D68" s="240"/>
      <c r="E68" s="240"/>
      <c r="F68" s="240"/>
      <c r="G68" s="241"/>
      <c r="H68" s="19"/>
      <c r="I68" s="74">
        <f>SUM(I64:I67)</f>
        <v>3001.8082608695649</v>
      </c>
    </row>
    <row r="70" spans="1:12">
      <c r="A70" s="235" t="s">
        <v>51</v>
      </c>
      <c r="B70" s="235"/>
      <c r="C70" s="235"/>
      <c r="D70" s="235"/>
      <c r="E70" s="235"/>
      <c r="F70" s="235"/>
      <c r="G70" s="235"/>
      <c r="H70" s="235"/>
      <c r="I70" s="235"/>
    </row>
    <row r="71" spans="1:12" ht="16.5" thickBot="1"/>
    <row r="72" spans="1:12" ht="87.75" customHeight="1">
      <c r="A72" s="28" t="s">
        <v>1</v>
      </c>
      <c r="B72" s="94" t="s">
        <v>34</v>
      </c>
      <c r="C72" s="94" t="s">
        <v>35</v>
      </c>
      <c r="D72" s="94" t="s">
        <v>36</v>
      </c>
      <c r="E72" s="94" t="s">
        <v>37</v>
      </c>
      <c r="F72" s="94" t="s">
        <v>38</v>
      </c>
      <c r="G72" s="94" t="s">
        <v>39</v>
      </c>
      <c r="H72" s="94" t="s">
        <v>40</v>
      </c>
      <c r="I72" s="29" t="s">
        <v>41</v>
      </c>
    </row>
    <row r="73" spans="1:12" ht="16.5" thickBot="1">
      <c r="A73" s="30">
        <v>1</v>
      </c>
      <c r="B73" s="31">
        <v>1</v>
      </c>
      <c r="C73" s="31">
        <v>2</v>
      </c>
      <c r="D73" s="31">
        <v>3</v>
      </c>
      <c r="E73" s="31">
        <v>4</v>
      </c>
      <c r="F73" s="31">
        <v>5</v>
      </c>
      <c r="G73" s="31" t="s">
        <v>42</v>
      </c>
      <c r="H73" s="31">
        <v>7</v>
      </c>
      <c r="I73" s="32" t="s">
        <v>43</v>
      </c>
    </row>
    <row r="74" spans="1:12">
      <c r="A74" s="236" t="s">
        <v>52</v>
      </c>
      <c r="B74" s="237"/>
      <c r="C74" s="237"/>
      <c r="D74" s="237"/>
      <c r="E74" s="237"/>
      <c r="F74" s="237"/>
      <c r="G74" s="237"/>
      <c r="H74" s="237"/>
      <c r="I74" s="238"/>
    </row>
    <row r="75" spans="1:12" ht="16.5" thickBot="1">
      <c r="A75" s="111" t="s">
        <v>114</v>
      </c>
      <c r="B75" s="137" t="s">
        <v>114</v>
      </c>
      <c r="C75" s="112" t="s">
        <v>114</v>
      </c>
      <c r="D75" s="113">
        <v>0</v>
      </c>
      <c r="E75" s="113">
        <v>0</v>
      </c>
      <c r="F75" s="114">
        <v>0</v>
      </c>
      <c r="G75" s="112">
        <v>0</v>
      </c>
      <c r="H75" s="114">
        <v>0</v>
      </c>
      <c r="I75" s="116">
        <v>0</v>
      </c>
    </row>
    <row r="76" spans="1:12" ht="32.25" customHeight="1" thickBot="1">
      <c r="A76" s="239" t="s">
        <v>58</v>
      </c>
      <c r="B76" s="240"/>
      <c r="C76" s="240"/>
      <c r="D76" s="240"/>
      <c r="E76" s="240"/>
      <c r="F76" s="240"/>
      <c r="G76" s="241"/>
      <c r="H76" s="19"/>
      <c r="I76" s="74">
        <v>0</v>
      </c>
    </row>
    <row r="78" spans="1:12">
      <c r="A78" s="235" t="s">
        <v>53</v>
      </c>
      <c r="B78" s="235"/>
      <c r="C78" s="235"/>
      <c r="D78" s="235"/>
      <c r="E78" s="235"/>
      <c r="F78" s="235"/>
      <c r="G78" s="235"/>
      <c r="H78" s="235"/>
      <c r="I78" s="235"/>
    </row>
    <row r="79" spans="1:12" ht="16.5" thickBot="1"/>
    <row r="80" spans="1:12" ht="94.5">
      <c r="A80" s="28" t="s">
        <v>1</v>
      </c>
      <c r="B80" s="94" t="s">
        <v>34</v>
      </c>
      <c r="C80" s="94" t="s">
        <v>35</v>
      </c>
      <c r="D80" s="94" t="s">
        <v>36</v>
      </c>
      <c r="E80" s="94" t="s">
        <v>37</v>
      </c>
      <c r="F80" s="94" t="s">
        <v>38</v>
      </c>
      <c r="G80" s="94" t="s">
        <v>39</v>
      </c>
      <c r="H80" s="94" t="s">
        <v>40</v>
      </c>
      <c r="I80" s="29" t="s">
        <v>41</v>
      </c>
    </row>
    <row r="81" spans="1:10" ht="16.5" thickBot="1">
      <c r="A81" s="30">
        <v>1</v>
      </c>
      <c r="B81" s="31">
        <v>1</v>
      </c>
      <c r="C81" s="31">
        <v>2</v>
      </c>
      <c r="D81" s="31">
        <v>3</v>
      </c>
      <c r="E81" s="31">
        <v>4</v>
      </c>
      <c r="F81" s="31">
        <v>5</v>
      </c>
      <c r="G81" s="31" t="s">
        <v>42</v>
      </c>
      <c r="H81" s="31">
        <v>7</v>
      </c>
      <c r="I81" s="32" t="s">
        <v>43</v>
      </c>
    </row>
    <row r="82" spans="1:10">
      <c r="A82" s="236" t="s">
        <v>54</v>
      </c>
      <c r="B82" s="237"/>
      <c r="C82" s="237"/>
      <c r="D82" s="237"/>
      <c r="E82" s="237"/>
      <c r="F82" s="237"/>
      <c r="G82" s="237"/>
      <c r="H82" s="237"/>
      <c r="I82" s="238"/>
    </row>
    <row r="83" spans="1:10" ht="16.5" thickBot="1">
      <c r="A83" s="5" t="s">
        <v>114</v>
      </c>
      <c r="B83" s="112" t="s">
        <v>114</v>
      </c>
      <c r="C83" s="112" t="s">
        <v>114</v>
      </c>
      <c r="D83" s="112">
        <v>0</v>
      </c>
      <c r="E83" s="113">
        <v>0</v>
      </c>
      <c r="F83" s="128">
        <v>0</v>
      </c>
      <c r="G83" s="112">
        <v>0</v>
      </c>
      <c r="H83" s="112">
        <v>0</v>
      </c>
      <c r="I83" s="71">
        <v>0</v>
      </c>
    </row>
    <row r="84" spans="1:10" hidden="1">
      <c r="A84" s="5">
        <v>4</v>
      </c>
      <c r="B84" s="39"/>
      <c r="C84" s="23"/>
      <c r="D84" s="23"/>
      <c r="E84" s="15"/>
      <c r="F84" s="17"/>
      <c r="G84" s="6"/>
      <c r="H84" s="23"/>
      <c r="I84" s="71"/>
    </row>
    <row r="85" spans="1:10" hidden="1">
      <c r="A85" s="5">
        <v>5</v>
      </c>
      <c r="B85" s="39"/>
      <c r="C85" s="23"/>
      <c r="D85" s="23"/>
      <c r="E85" s="15"/>
      <c r="F85" s="17"/>
      <c r="G85" s="6"/>
      <c r="H85" s="23"/>
      <c r="I85" s="71"/>
    </row>
    <row r="86" spans="1:10" hidden="1">
      <c r="A86" s="5">
        <v>6</v>
      </c>
      <c r="B86" s="39"/>
      <c r="C86" s="23"/>
      <c r="D86" s="23"/>
      <c r="E86" s="15"/>
      <c r="F86" s="17"/>
      <c r="G86" s="6"/>
      <c r="H86" s="23"/>
      <c r="I86" s="71"/>
    </row>
    <row r="87" spans="1:10" hidden="1">
      <c r="A87" s="5">
        <v>7</v>
      </c>
      <c r="B87" s="39"/>
      <c r="C87" s="23"/>
      <c r="D87" s="23"/>
      <c r="E87" s="15"/>
      <c r="F87" s="17"/>
      <c r="G87" s="6"/>
      <c r="H87" s="23"/>
      <c r="I87" s="71"/>
    </row>
    <row r="88" spans="1:10" ht="16.5" hidden="1" thickBot="1">
      <c r="A88" s="33">
        <v>8</v>
      </c>
      <c r="B88" s="40"/>
      <c r="C88" s="35"/>
      <c r="D88" s="35"/>
      <c r="E88" s="36"/>
      <c r="F88" s="37"/>
      <c r="G88" s="34"/>
      <c r="H88" s="35"/>
      <c r="I88" s="72"/>
    </row>
    <row r="89" spans="1:10" ht="31.5" customHeight="1" thickBot="1">
      <c r="A89" s="239" t="s">
        <v>59</v>
      </c>
      <c r="B89" s="240"/>
      <c r="C89" s="240"/>
      <c r="D89" s="240"/>
      <c r="E89" s="240"/>
      <c r="F89" s="240"/>
      <c r="G89" s="241"/>
      <c r="H89" s="19"/>
      <c r="I89" s="74">
        <f>SUM(I83:I88)</f>
        <v>0</v>
      </c>
    </row>
    <row r="91" spans="1:10">
      <c r="A91" s="235" t="s">
        <v>55</v>
      </c>
      <c r="B91" s="235"/>
      <c r="C91" s="235"/>
      <c r="D91" s="235"/>
      <c r="E91" s="235"/>
      <c r="F91" s="235"/>
      <c r="G91" s="235"/>
      <c r="H91" s="235"/>
      <c r="I91" s="235"/>
    </row>
    <row r="92" spans="1:10" ht="16.5" thickBot="1"/>
    <row r="93" spans="1:10" ht="87.75" customHeight="1">
      <c r="A93" s="28" t="s">
        <v>1</v>
      </c>
      <c r="B93" s="94" t="s">
        <v>34</v>
      </c>
      <c r="C93" s="94" t="s">
        <v>35</v>
      </c>
      <c r="D93" s="94" t="s">
        <v>36</v>
      </c>
      <c r="E93" s="94" t="s">
        <v>37</v>
      </c>
      <c r="F93" s="94" t="s">
        <v>38</v>
      </c>
      <c r="G93" s="94" t="s">
        <v>39</v>
      </c>
      <c r="H93" s="94" t="s">
        <v>40</v>
      </c>
      <c r="I93" s="41" t="s">
        <v>41</v>
      </c>
      <c r="J93" s="43" t="s">
        <v>63</v>
      </c>
    </row>
    <row r="94" spans="1:10" ht="16.5" thickBot="1">
      <c r="A94" s="30">
        <v>1</v>
      </c>
      <c r="B94" s="31">
        <v>1</v>
      </c>
      <c r="C94" s="31">
        <v>2</v>
      </c>
      <c r="D94" s="31">
        <v>3</v>
      </c>
      <c r="E94" s="31">
        <v>4</v>
      </c>
      <c r="F94" s="31">
        <v>5</v>
      </c>
      <c r="G94" s="31" t="s">
        <v>42</v>
      </c>
      <c r="H94" s="31">
        <v>7</v>
      </c>
      <c r="I94" s="42" t="s">
        <v>64</v>
      </c>
      <c r="J94" s="45">
        <v>9</v>
      </c>
    </row>
    <row r="95" spans="1:10">
      <c r="A95" s="236" t="s">
        <v>56</v>
      </c>
      <c r="B95" s="237"/>
      <c r="C95" s="237"/>
      <c r="D95" s="237"/>
      <c r="E95" s="237"/>
      <c r="F95" s="237"/>
      <c r="G95" s="237"/>
      <c r="H95" s="237"/>
      <c r="I95" s="237"/>
      <c r="J95" s="44"/>
    </row>
    <row r="96" spans="1:10" ht="16.5" thickBot="1">
      <c r="A96" s="5"/>
      <c r="B96" s="112" t="s">
        <v>114</v>
      </c>
      <c r="C96" s="112" t="s">
        <v>114</v>
      </c>
      <c r="D96" s="113">
        <v>0</v>
      </c>
      <c r="E96" s="113">
        <v>0</v>
      </c>
      <c r="F96" s="128">
        <v>0</v>
      </c>
      <c r="G96" s="112">
        <v>0</v>
      </c>
      <c r="H96" s="114">
        <v>0</v>
      </c>
      <c r="I96" s="119">
        <v>0</v>
      </c>
      <c r="J96" s="120"/>
    </row>
    <row r="97" spans="1:10" ht="31.5" customHeight="1" thickBot="1">
      <c r="A97" s="239" t="s">
        <v>60</v>
      </c>
      <c r="B97" s="240"/>
      <c r="C97" s="240"/>
      <c r="D97" s="240"/>
      <c r="E97" s="240"/>
      <c r="F97" s="240"/>
      <c r="G97" s="241"/>
      <c r="H97" s="19"/>
      <c r="I97" s="19">
        <f>SUM(I96:I96)</f>
        <v>0</v>
      </c>
      <c r="J97" s="86"/>
    </row>
    <row r="99" spans="1:10">
      <c r="A99" s="235" t="s">
        <v>61</v>
      </c>
      <c r="B99" s="235"/>
      <c r="C99" s="235"/>
      <c r="D99" s="235"/>
      <c r="E99" s="235"/>
      <c r="F99" s="235"/>
      <c r="G99" s="235"/>
      <c r="H99" s="235"/>
      <c r="I99" s="235"/>
    </row>
    <row r="100" spans="1:10" ht="16.5" thickBot="1"/>
    <row r="101" spans="1:10" ht="90" customHeight="1">
      <c r="A101" s="28" t="s">
        <v>1</v>
      </c>
      <c r="B101" s="94" t="s">
        <v>34</v>
      </c>
      <c r="C101" s="94" t="s">
        <v>35</v>
      </c>
      <c r="D101" s="94" t="s">
        <v>36</v>
      </c>
      <c r="E101" s="94" t="s">
        <v>37</v>
      </c>
      <c r="F101" s="94" t="s">
        <v>38</v>
      </c>
      <c r="G101" s="94" t="s">
        <v>39</v>
      </c>
      <c r="H101" s="94" t="s">
        <v>40</v>
      </c>
      <c r="I101" s="41" t="s">
        <v>41</v>
      </c>
      <c r="J101" s="43" t="s">
        <v>63</v>
      </c>
    </row>
    <row r="102" spans="1:10" ht="16.5" thickBot="1">
      <c r="A102" s="30">
        <v>1</v>
      </c>
      <c r="B102" s="31">
        <v>1</v>
      </c>
      <c r="C102" s="31">
        <v>2</v>
      </c>
      <c r="D102" s="31">
        <v>3</v>
      </c>
      <c r="E102" s="31">
        <v>4</v>
      </c>
      <c r="F102" s="31">
        <v>5</v>
      </c>
      <c r="G102" s="31" t="s">
        <v>42</v>
      </c>
      <c r="H102" s="31">
        <v>7</v>
      </c>
      <c r="I102" s="42" t="s">
        <v>43</v>
      </c>
      <c r="J102" s="45">
        <v>9</v>
      </c>
    </row>
    <row r="103" spans="1:10" ht="15.75" customHeight="1">
      <c r="A103" s="236" t="s">
        <v>62</v>
      </c>
      <c r="B103" s="237"/>
      <c r="C103" s="237"/>
      <c r="D103" s="237"/>
      <c r="E103" s="237"/>
      <c r="F103" s="237"/>
      <c r="G103" s="237"/>
      <c r="H103" s="237"/>
      <c r="I103" s="237"/>
      <c r="J103" s="238"/>
    </row>
    <row r="104" spans="1:10" ht="16.5" thickBot="1">
      <c r="A104" s="5" t="s">
        <v>114</v>
      </c>
      <c r="B104" s="112" t="s">
        <v>114</v>
      </c>
      <c r="C104" s="112" t="s">
        <v>114</v>
      </c>
      <c r="D104" s="113">
        <v>0</v>
      </c>
      <c r="E104" s="113">
        <v>0</v>
      </c>
      <c r="F104" s="128">
        <v>0</v>
      </c>
      <c r="G104" s="112">
        <v>0</v>
      </c>
      <c r="H104" s="114">
        <v>0</v>
      </c>
      <c r="I104" s="119">
        <v>0</v>
      </c>
      <c r="J104" s="120"/>
    </row>
    <row r="105" spans="1:10" hidden="1">
      <c r="A105" s="5">
        <v>2</v>
      </c>
      <c r="B105" s="39"/>
      <c r="C105" s="23"/>
      <c r="D105" s="83"/>
      <c r="E105" s="15"/>
      <c r="F105" s="17"/>
      <c r="G105" s="6"/>
      <c r="H105" s="84"/>
      <c r="I105" s="75"/>
      <c r="J105" s="85"/>
    </row>
    <row r="106" spans="1:10" ht="16.5" hidden="1" thickBot="1">
      <c r="A106" s="5">
        <v>3</v>
      </c>
      <c r="B106" s="39"/>
      <c r="C106" s="23"/>
      <c r="D106" s="83"/>
      <c r="E106" s="15"/>
      <c r="F106" s="17"/>
      <c r="G106" s="6"/>
      <c r="H106" s="84"/>
      <c r="I106" s="75"/>
      <c r="J106" s="87"/>
    </row>
    <row r="107" spans="1:10" ht="31.5" customHeight="1" thickBot="1">
      <c r="A107" s="239" t="s">
        <v>65</v>
      </c>
      <c r="B107" s="240"/>
      <c r="C107" s="240"/>
      <c r="D107" s="240"/>
      <c r="E107" s="240"/>
      <c r="F107" s="240"/>
      <c r="G107" s="241"/>
      <c r="H107" s="19"/>
      <c r="I107" s="90">
        <f>SUM(I104:I106)</f>
        <v>0</v>
      </c>
      <c r="J107" s="86"/>
    </row>
    <row r="109" spans="1:10">
      <c r="A109" s="235" t="s">
        <v>66</v>
      </c>
      <c r="B109" s="235"/>
      <c r="C109" s="235"/>
      <c r="D109" s="235"/>
      <c r="E109" s="235"/>
      <c r="F109" s="235"/>
      <c r="G109" s="235"/>
      <c r="H109" s="235"/>
      <c r="I109" s="235"/>
    </row>
    <row r="110" spans="1:10" ht="16.5" thickBot="1"/>
    <row r="111" spans="1:10" ht="87" customHeight="1">
      <c r="A111" s="28" t="s">
        <v>1</v>
      </c>
      <c r="B111" s="94" t="s">
        <v>2</v>
      </c>
      <c r="C111" s="94" t="s">
        <v>35</v>
      </c>
      <c r="D111" s="94" t="s">
        <v>68</v>
      </c>
      <c r="E111" s="94" t="s">
        <v>37</v>
      </c>
      <c r="F111" s="94" t="s">
        <v>38</v>
      </c>
      <c r="G111" s="94" t="s">
        <v>39</v>
      </c>
      <c r="H111" s="94" t="s">
        <v>40</v>
      </c>
      <c r="I111" s="29" t="s">
        <v>41</v>
      </c>
    </row>
    <row r="112" spans="1:10" ht="16.5" thickBot="1">
      <c r="A112" s="30">
        <v>1</v>
      </c>
      <c r="B112" s="31">
        <v>1</v>
      </c>
      <c r="C112" s="31">
        <v>2</v>
      </c>
      <c r="D112" s="31">
        <v>3</v>
      </c>
      <c r="E112" s="31">
        <v>4</v>
      </c>
      <c r="F112" s="31">
        <v>5</v>
      </c>
      <c r="G112" s="31" t="s">
        <v>42</v>
      </c>
      <c r="H112" s="31">
        <v>7</v>
      </c>
      <c r="I112" s="32" t="s">
        <v>43</v>
      </c>
    </row>
    <row r="113" spans="1:9">
      <c r="A113" s="236" t="s">
        <v>67</v>
      </c>
      <c r="B113" s="237"/>
      <c r="C113" s="237"/>
      <c r="D113" s="237"/>
      <c r="E113" s="237"/>
      <c r="F113" s="237"/>
      <c r="G113" s="237"/>
      <c r="H113" s="237"/>
      <c r="I113" s="238"/>
    </row>
    <row r="114" spans="1:9">
      <c r="A114" s="5">
        <v>1</v>
      </c>
      <c r="B114" s="122" t="s">
        <v>117</v>
      </c>
      <c r="C114" s="112" t="s">
        <v>134</v>
      </c>
      <c r="D114" s="113">
        <v>1</v>
      </c>
      <c r="E114" s="113">
        <f>SUM(B20)</f>
        <v>23510</v>
      </c>
      <c r="F114" s="114">
        <f>SUM(B21)</f>
        <v>1022.1739130434783</v>
      </c>
      <c r="G114" s="112">
        <f>D114*F114/E114</f>
        <v>4.3478260869565216E-2</v>
      </c>
      <c r="H114" s="114">
        <v>138614</v>
      </c>
      <c r="I114" s="71">
        <f>G114*H114</f>
        <v>6026.695652173913</v>
      </c>
    </row>
    <row r="115" spans="1:9" ht="31.5">
      <c r="A115" s="5">
        <v>2</v>
      </c>
      <c r="B115" s="118" t="s">
        <v>118</v>
      </c>
      <c r="C115" s="112" t="s">
        <v>134</v>
      </c>
      <c r="D115" s="113">
        <v>1</v>
      </c>
      <c r="E115" s="113">
        <f>SUM(B20)</f>
        <v>23510</v>
      </c>
      <c r="F115" s="114">
        <f>SUM(B21)</f>
        <v>1022.1739130434783</v>
      </c>
      <c r="G115" s="112">
        <f t="shared" ref="G115:G124" si="5">D115*F115/E115</f>
        <v>4.3478260869565216E-2</v>
      </c>
      <c r="H115" s="114">
        <v>96572</v>
      </c>
      <c r="I115" s="71">
        <f t="shared" ref="I115:I119" si="6">G115*H115</f>
        <v>4198.782608695652</v>
      </c>
    </row>
    <row r="116" spans="1:9">
      <c r="A116" s="5">
        <v>3</v>
      </c>
      <c r="B116" s="118" t="s">
        <v>119</v>
      </c>
      <c r="C116" s="112" t="s">
        <v>134</v>
      </c>
      <c r="D116" s="113">
        <v>1</v>
      </c>
      <c r="E116" s="113">
        <f>SUM(B20)</f>
        <v>23510</v>
      </c>
      <c r="F116" s="114">
        <f>SUM(B21)</f>
        <v>1022.1739130434783</v>
      </c>
      <c r="G116" s="112">
        <f t="shared" si="5"/>
        <v>4.3478260869565216E-2</v>
      </c>
      <c r="H116" s="114">
        <v>46800</v>
      </c>
      <c r="I116" s="71">
        <f t="shared" si="6"/>
        <v>2034.782608695652</v>
      </c>
    </row>
    <row r="117" spans="1:9">
      <c r="A117" s="5">
        <v>4</v>
      </c>
      <c r="B117" s="118" t="s">
        <v>120</v>
      </c>
      <c r="C117" s="112" t="s">
        <v>134</v>
      </c>
      <c r="D117" s="113">
        <v>1</v>
      </c>
      <c r="E117" s="113">
        <f>E116</f>
        <v>23510</v>
      </c>
      <c r="F117" s="114">
        <f>F116</f>
        <v>1022.1739130434783</v>
      </c>
      <c r="G117" s="112">
        <f t="shared" si="5"/>
        <v>4.3478260869565216E-2</v>
      </c>
      <c r="H117" s="114">
        <v>49920</v>
      </c>
      <c r="I117" s="71">
        <f t="shared" si="6"/>
        <v>2170.4347826086955</v>
      </c>
    </row>
    <row r="118" spans="1:9">
      <c r="A118" s="5">
        <v>5</v>
      </c>
      <c r="B118" s="118" t="s">
        <v>121</v>
      </c>
      <c r="C118" s="112" t="s">
        <v>134</v>
      </c>
      <c r="D118" s="113">
        <v>1</v>
      </c>
      <c r="E118" s="113">
        <f t="shared" ref="E118:F126" si="7">E117</f>
        <v>23510</v>
      </c>
      <c r="F118" s="114">
        <f t="shared" si="7"/>
        <v>1022.1739130434783</v>
      </c>
      <c r="G118" s="112">
        <f t="shared" si="5"/>
        <v>4.3478260869565216E-2</v>
      </c>
      <c r="H118" s="114">
        <v>48360</v>
      </c>
      <c r="I118" s="71">
        <f t="shared" si="6"/>
        <v>2102.608695652174</v>
      </c>
    </row>
    <row r="119" spans="1:9">
      <c r="A119" s="5">
        <v>6</v>
      </c>
      <c r="B119" s="118" t="s">
        <v>122</v>
      </c>
      <c r="C119" s="112" t="s">
        <v>134</v>
      </c>
      <c r="D119" s="113">
        <v>1</v>
      </c>
      <c r="E119" s="113">
        <f>E118</f>
        <v>23510</v>
      </c>
      <c r="F119" s="114">
        <f>F118</f>
        <v>1022.1739130434783</v>
      </c>
      <c r="G119" s="112">
        <f t="shared" si="5"/>
        <v>4.3478260869565216E-2</v>
      </c>
      <c r="H119" s="114">
        <v>31200</v>
      </c>
      <c r="I119" s="71">
        <f t="shared" si="6"/>
        <v>1356.5217391304348</v>
      </c>
    </row>
    <row r="120" spans="1:9">
      <c r="A120" s="5">
        <v>7</v>
      </c>
      <c r="B120" s="118" t="s">
        <v>123</v>
      </c>
      <c r="C120" s="112" t="s">
        <v>134</v>
      </c>
      <c r="D120" s="113">
        <v>1</v>
      </c>
      <c r="E120" s="113">
        <f>B20</f>
        <v>23510</v>
      </c>
      <c r="F120" s="114">
        <f>F118</f>
        <v>1022.1739130434783</v>
      </c>
      <c r="G120" s="112">
        <f t="shared" si="5"/>
        <v>4.3478260869565216E-2</v>
      </c>
      <c r="H120" s="114">
        <v>53903</v>
      </c>
      <c r="I120" s="71">
        <f>G120*H120</f>
        <v>2343.608695652174</v>
      </c>
    </row>
    <row r="121" spans="1:9">
      <c r="A121" s="5">
        <v>8</v>
      </c>
      <c r="B121" s="118" t="s">
        <v>124</v>
      </c>
      <c r="C121" s="112" t="s">
        <v>134</v>
      </c>
      <c r="D121" s="113">
        <v>1</v>
      </c>
      <c r="E121" s="113">
        <f t="shared" si="7"/>
        <v>23510</v>
      </c>
      <c r="F121" s="114">
        <f t="shared" si="7"/>
        <v>1022.1739130434783</v>
      </c>
      <c r="G121" s="112">
        <f t="shared" si="5"/>
        <v>4.3478260869565216E-2</v>
      </c>
      <c r="H121" s="114">
        <v>27896</v>
      </c>
      <c r="I121" s="71">
        <f t="shared" ref="I121:I130" si="8">G121*H121</f>
        <v>1212.8695652173913</v>
      </c>
    </row>
    <row r="122" spans="1:9">
      <c r="A122" s="5">
        <v>9</v>
      </c>
      <c r="B122" s="118" t="s">
        <v>125</v>
      </c>
      <c r="C122" s="112" t="s">
        <v>134</v>
      </c>
      <c r="D122" s="113">
        <v>1</v>
      </c>
      <c r="E122" s="113">
        <f t="shared" si="7"/>
        <v>23510</v>
      </c>
      <c r="F122" s="114">
        <f t="shared" si="7"/>
        <v>1022.1739130434783</v>
      </c>
      <c r="G122" s="112">
        <f t="shared" si="5"/>
        <v>4.3478260869565216E-2</v>
      </c>
      <c r="H122" s="114">
        <v>12636</v>
      </c>
      <c r="I122" s="71">
        <f t="shared" si="8"/>
        <v>549.39130434782612</v>
      </c>
    </row>
    <row r="123" spans="1:9">
      <c r="A123" s="5">
        <v>10</v>
      </c>
      <c r="B123" s="118" t="s">
        <v>126</v>
      </c>
      <c r="C123" s="112" t="s">
        <v>134</v>
      </c>
      <c r="D123" s="113">
        <v>1</v>
      </c>
      <c r="E123" s="113">
        <f t="shared" si="7"/>
        <v>23510</v>
      </c>
      <c r="F123" s="114">
        <f t="shared" si="7"/>
        <v>1022.1739130434783</v>
      </c>
      <c r="G123" s="112">
        <f t="shared" si="5"/>
        <v>4.3478260869565216E-2</v>
      </c>
      <c r="H123" s="114">
        <v>31200</v>
      </c>
      <c r="I123" s="71">
        <f t="shared" si="8"/>
        <v>1356.5217391304348</v>
      </c>
    </row>
    <row r="124" spans="1:9">
      <c r="A124" s="5">
        <v>11</v>
      </c>
      <c r="B124" s="118" t="s">
        <v>127</v>
      </c>
      <c r="C124" s="112" t="s">
        <v>134</v>
      </c>
      <c r="D124" s="113">
        <v>1</v>
      </c>
      <c r="E124" s="113">
        <f t="shared" si="7"/>
        <v>23510</v>
      </c>
      <c r="F124" s="114">
        <f t="shared" si="7"/>
        <v>1022.1739130434783</v>
      </c>
      <c r="G124" s="112">
        <f t="shared" si="5"/>
        <v>4.3478260869565216E-2</v>
      </c>
      <c r="H124" s="114">
        <v>11700</v>
      </c>
      <c r="I124" s="71">
        <f t="shared" si="8"/>
        <v>508.695652173913</v>
      </c>
    </row>
    <row r="125" spans="1:9">
      <c r="A125" s="5">
        <v>12</v>
      </c>
      <c r="B125" s="118" t="s">
        <v>128</v>
      </c>
      <c r="C125" s="112" t="s">
        <v>134</v>
      </c>
      <c r="D125" s="113">
        <v>2</v>
      </c>
      <c r="E125" s="113">
        <f t="shared" si="7"/>
        <v>23510</v>
      </c>
      <c r="F125" s="114">
        <f t="shared" si="7"/>
        <v>1022.1739130434783</v>
      </c>
      <c r="G125" s="112">
        <f>D125*F125/E125</f>
        <v>8.6956521739130432E-2</v>
      </c>
      <c r="H125" s="114">
        <v>35100</v>
      </c>
      <c r="I125" s="71">
        <f t="shared" si="8"/>
        <v>3052.173913043478</v>
      </c>
    </row>
    <row r="126" spans="1:9">
      <c r="A126" s="5">
        <v>13</v>
      </c>
      <c r="B126" s="118" t="s">
        <v>129</v>
      </c>
      <c r="C126" s="112" t="s">
        <v>134</v>
      </c>
      <c r="D126" s="113">
        <v>3</v>
      </c>
      <c r="E126" s="113">
        <f t="shared" si="7"/>
        <v>23510</v>
      </c>
      <c r="F126" s="114">
        <f t="shared" si="7"/>
        <v>1022.1739130434783</v>
      </c>
      <c r="G126" s="112">
        <f>D126*F126/E126</f>
        <v>0.13043478260869565</v>
      </c>
      <c r="H126" s="114">
        <v>70200</v>
      </c>
      <c r="I126" s="71">
        <f t="shared" si="8"/>
        <v>9156.5217391304341</v>
      </c>
    </row>
    <row r="127" spans="1:9">
      <c r="A127" s="5">
        <v>14</v>
      </c>
      <c r="B127" s="118" t="s">
        <v>130</v>
      </c>
      <c r="C127" s="112" t="s">
        <v>134</v>
      </c>
      <c r="D127" s="113">
        <v>1</v>
      </c>
      <c r="E127" s="113">
        <f>B20</f>
        <v>23510</v>
      </c>
      <c r="F127" s="114">
        <f>F124</f>
        <v>1022.1739130434783</v>
      </c>
      <c r="G127" s="112">
        <f t="shared" ref="G127:G128" si="9">D127*F127/E127</f>
        <v>4.3478260869565216E-2</v>
      </c>
      <c r="H127" s="114">
        <v>11700</v>
      </c>
      <c r="I127" s="71">
        <f t="shared" si="8"/>
        <v>508.695652173913</v>
      </c>
    </row>
    <row r="128" spans="1:9" ht="31.5">
      <c r="A128" s="5">
        <v>15</v>
      </c>
      <c r="B128" s="118" t="s">
        <v>131</v>
      </c>
      <c r="C128" s="112" t="s">
        <v>134</v>
      </c>
      <c r="D128" s="113">
        <v>1</v>
      </c>
      <c r="E128" s="113">
        <f t="shared" ref="E128:F128" si="10">E127</f>
        <v>23510</v>
      </c>
      <c r="F128" s="114">
        <f t="shared" si="10"/>
        <v>1022.1739130434783</v>
      </c>
      <c r="G128" s="112">
        <f t="shared" si="9"/>
        <v>4.3478260869565216E-2</v>
      </c>
      <c r="H128" s="114">
        <v>14352</v>
      </c>
      <c r="I128" s="71">
        <f t="shared" si="8"/>
        <v>624</v>
      </c>
    </row>
    <row r="129" spans="1:10" ht="31.5">
      <c r="A129" s="111">
        <v>16</v>
      </c>
      <c r="B129" s="118" t="s">
        <v>142</v>
      </c>
      <c r="C129" s="112" t="s">
        <v>134</v>
      </c>
      <c r="D129" s="113">
        <v>1</v>
      </c>
      <c r="E129" s="113">
        <f>B20</f>
        <v>23510</v>
      </c>
      <c r="F129" s="114">
        <f>B21</f>
        <v>1022.1739130434783</v>
      </c>
      <c r="G129" s="112">
        <f>D129*F129/E129</f>
        <v>4.3478260869565216E-2</v>
      </c>
      <c r="H129" s="114">
        <v>25147</v>
      </c>
      <c r="I129" s="116">
        <f t="shared" si="8"/>
        <v>1093.3478260869565</v>
      </c>
    </row>
    <row r="130" spans="1:10" ht="16.5" thickBot="1">
      <c r="A130" s="111">
        <v>17</v>
      </c>
      <c r="B130" s="118" t="s">
        <v>143</v>
      </c>
      <c r="C130" s="112" t="s">
        <v>134</v>
      </c>
      <c r="D130" s="113">
        <v>2</v>
      </c>
      <c r="E130" s="113">
        <f>B20</f>
        <v>23510</v>
      </c>
      <c r="F130" s="114">
        <f>B21</f>
        <v>1022.1739130434783</v>
      </c>
      <c r="G130" s="112">
        <f>D130*F130/E130</f>
        <v>8.6956521739130432E-2</v>
      </c>
      <c r="H130" s="114">
        <v>46800</v>
      </c>
      <c r="I130" s="116">
        <f t="shared" si="8"/>
        <v>4069.565217391304</v>
      </c>
    </row>
    <row r="131" spans="1:10" ht="31.5" customHeight="1" thickBot="1">
      <c r="A131" s="239" t="s">
        <v>69</v>
      </c>
      <c r="B131" s="240"/>
      <c r="C131" s="240"/>
      <c r="D131" s="240"/>
      <c r="E131" s="240"/>
      <c r="F131" s="240"/>
      <c r="G131" s="241"/>
      <c r="H131" s="19"/>
      <c r="I131" s="74">
        <f>SUM(I114:I130)</f>
        <v>42365.217391304352</v>
      </c>
    </row>
    <row r="133" spans="1:10">
      <c r="A133" s="235" t="s">
        <v>70</v>
      </c>
      <c r="B133" s="235"/>
      <c r="C133" s="235"/>
      <c r="D133" s="235"/>
      <c r="E133" s="235"/>
      <c r="F133" s="235"/>
      <c r="G133" s="235"/>
      <c r="H133" s="235"/>
      <c r="I133" s="235"/>
    </row>
    <row r="134" spans="1:10" ht="16.5" thickBot="1"/>
    <row r="135" spans="1:10" ht="94.5">
      <c r="A135" s="28" t="s">
        <v>1</v>
      </c>
      <c r="B135" s="94" t="s">
        <v>2</v>
      </c>
      <c r="C135" s="94" t="s">
        <v>35</v>
      </c>
      <c r="D135" s="94" t="s">
        <v>68</v>
      </c>
      <c r="E135" s="94" t="s">
        <v>37</v>
      </c>
      <c r="F135" s="94" t="s">
        <v>38</v>
      </c>
      <c r="G135" s="94" t="s">
        <v>39</v>
      </c>
      <c r="H135" s="94" t="s">
        <v>40</v>
      </c>
      <c r="I135" s="29" t="s">
        <v>41</v>
      </c>
    </row>
    <row r="136" spans="1:10" ht="16.5" thickBot="1">
      <c r="A136" s="30">
        <v>1</v>
      </c>
      <c r="B136" s="31">
        <v>1</v>
      </c>
      <c r="C136" s="31">
        <v>2</v>
      </c>
      <c r="D136" s="31">
        <v>3</v>
      </c>
      <c r="E136" s="31">
        <v>4</v>
      </c>
      <c r="F136" s="31">
        <v>5</v>
      </c>
      <c r="G136" s="31" t="s">
        <v>42</v>
      </c>
      <c r="H136" s="31">
        <v>7</v>
      </c>
      <c r="I136" s="32" t="s">
        <v>43</v>
      </c>
    </row>
    <row r="137" spans="1:10">
      <c r="A137" s="236" t="s">
        <v>71</v>
      </c>
      <c r="B137" s="237"/>
      <c r="C137" s="237"/>
      <c r="D137" s="237"/>
      <c r="E137" s="237"/>
      <c r="F137" s="237"/>
      <c r="G137" s="237"/>
      <c r="H137" s="237"/>
      <c r="I137" s="238"/>
    </row>
    <row r="138" spans="1:10" ht="31.5" hidden="1">
      <c r="A138" s="5">
        <v>1</v>
      </c>
      <c r="B138" s="218" t="s">
        <v>136</v>
      </c>
      <c r="C138" s="112" t="s">
        <v>109</v>
      </c>
      <c r="D138" s="113">
        <v>1</v>
      </c>
      <c r="E138" s="113">
        <f>SUM(B20)</f>
        <v>23510</v>
      </c>
      <c r="F138" s="114">
        <f>SUM(B21)</f>
        <v>1022.1739130434783</v>
      </c>
      <c r="G138" s="112">
        <f>D138*F138/E138</f>
        <v>4.3478260869565216E-2</v>
      </c>
      <c r="H138" s="114"/>
      <c r="I138" s="71">
        <f>G138*H138</f>
        <v>0</v>
      </c>
    </row>
    <row r="139" spans="1:10" ht="16.5" thickBot="1">
      <c r="A139" s="34">
        <v>1</v>
      </c>
      <c r="B139" s="208" t="s">
        <v>141</v>
      </c>
      <c r="C139" s="175" t="s">
        <v>109</v>
      </c>
      <c r="D139" s="176">
        <v>1</v>
      </c>
      <c r="E139" s="176">
        <f>E138</f>
        <v>23510</v>
      </c>
      <c r="F139" s="209">
        <f>F138</f>
        <v>1022.1739130434783</v>
      </c>
      <c r="G139" s="175">
        <f t="shared" ref="G139" si="11">D139*F139/E139</f>
        <v>4.3478260869565216E-2</v>
      </c>
      <c r="H139" s="114">
        <v>8424</v>
      </c>
      <c r="I139" s="71">
        <f t="shared" ref="I139" si="12">G139*H139</f>
        <v>366.26086956521738</v>
      </c>
    </row>
    <row r="140" spans="1:10" ht="31.5" customHeight="1" thickBot="1">
      <c r="A140" s="239" t="s">
        <v>72</v>
      </c>
      <c r="B140" s="240"/>
      <c r="C140" s="240"/>
      <c r="D140" s="240"/>
      <c r="E140" s="240"/>
      <c r="F140" s="240"/>
      <c r="G140" s="241"/>
      <c r="H140" s="19"/>
      <c r="I140" s="74">
        <f>SUM(I138:I139)</f>
        <v>366.26086956521738</v>
      </c>
    </row>
    <row r="142" spans="1:10">
      <c r="A142" s="231" t="s">
        <v>73</v>
      </c>
      <c r="B142" s="231"/>
      <c r="C142" s="231"/>
      <c r="D142" s="231"/>
      <c r="E142" s="231"/>
      <c r="F142" s="231"/>
      <c r="G142" s="231"/>
      <c r="H142" s="231"/>
      <c r="I142" s="231"/>
      <c r="J142" s="231"/>
    </row>
    <row r="144" spans="1:10" ht="16.5" thickBot="1">
      <c r="F144" s="27"/>
      <c r="G144" s="46"/>
    </row>
    <row r="145" spans="1:9" ht="26.25" customHeight="1">
      <c r="A145" s="56"/>
      <c r="B145" s="232" t="s">
        <v>95</v>
      </c>
      <c r="C145" s="233"/>
      <c r="D145" s="233"/>
      <c r="E145" s="233"/>
      <c r="F145" s="233"/>
      <c r="G145" s="233"/>
      <c r="H145" s="234"/>
      <c r="I145" s="61" t="s">
        <v>94</v>
      </c>
    </row>
    <row r="146" spans="1:9" ht="36" customHeight="1">
      <c r="A146" s="56"/>
      <c r="B146" s="58"/>
      <c r="C146" s="49"/>
      <c r="D146" s="49"/>
      <c r="E146" s="49"/>
      <c r="F146" s="49"/>
      <c r="G146" s="49"/>
      <c r="H146" s="50"/>
      <c r="I146" s="62"/>
    </row>
    <row r="147" spans="1:9" ht="16.5" thickBot="1">
      <c r="A147" s="53"/>
      <c r="B147" s="76">
        <f>SUM(I68)</f>
        <v>3001.8082608695649</v>
      </c>
      <c r="C147" s="77">
        <f>SUM(I76)</f>
        <v>0</v>
      </c>
      <c r="D147" s="77">
        <f>SUM(I89)</f>
        <v>0</v>
      </c>
      <c r="E147" s="77">
        <f>SUM(I97)</f>
        <v>0</v>
      </c>
      <c r="F147" s="77">
        <f>SUM(I107)</f>
        <v>0</v>
      </c>
      <c r="G147" s="77">
        <f>SUM(I131)</f>
        <v>42365.217391304352</v>
      </c>
      <c r="H147" s="79">
        <f>SUM(I140)</f>
        <v>366.26086956521738</v>
      </c>
      <c r="I147" s="80">
        <f>SUM(B147:H147)</f>
        <v>45733.28652173913</v>
      </c>
    </row>
    <row r="148" spans="1:9" hidden="1"/>
    <row r="149" spans="1:9" hidden="1"/>
    <row r="150" spans="1:9" hidden="1"/>
  </sheetData>
  <dataConsolidate/>
  <mergeCells count="55">
    <mergeCell ref="A24:I24"/>
    <mergeCell ref="A8:I8"/>
    <mergeCell ref="A10:I10"/>
    <mergeCell ref="A11:I11"/>
    <mergeCell ref="A13:I13"/>
    <mergeCell ref="A15:I15"/>
    <mergeCell ref="C17:I17"/>
    <mergeCell ref="C18:I18"/>
    <mergeCell ref="C19:I19"/>
    <mergeCell ref="C20:I20"/>
    <mergeCell ref="C21:I21"/>
    <mergeCell ref="A23:I23"/>
    <mergeCell ref="E26:F26"/>
    <mergeCell ref="E27:F27"/>
    <mergeCell ref="A28:I28"/>
    <mergeCell ref="E29:F29"/>
    <mergeCell ref="I29:I31"/>
    <mergeCell ref="A37:I37"/>
    <mergeCell ref="A30:F30"/>
    <mergeCell ref="A31:D31"/>
    <mergeCell ref="E31:F31"/>
    <mergeCell ref="G31:H31"/>
    <mergeCell ref="A33:I33"/>
    <mergeCell ref="A68:G68"/>
    <mergeCell ref="I38:I39"/>
    <mergeCell ref="A39:F39"/>
    <mergeCell ref="A41:I41"/>
    <mergeCell ref="A45:I45"/>
    <mergeCell ref="I46:I47"/>
    <mergeCell ref="A47:F47"/>
    <mergeCell ref="A49:I49"/>
    <mergeCell ref="D53:F53"/>
    <mergeCell ref="A57:I57"/>
    <mergeCell ref="A58:I58"/>
    <mergeCell ref="A63:I63"/>
    <mergeCell ref="A107:G107"/>
    <mergeCell ref="A70:I70"/>
    <mergeCell ref="A74:I74"/>
    <mergeCell ref="A76:G76"/>
    <mergeCell ref="A78:I78"/>
    <mergeCell ref="A82:I82"/>
    <mergeCell ref="A89:G89"/>
    <mergeCell ref="A91:I91"/>
    <mergeCell ref="A95:I95"/>
    <mergeCell ref="A97:G97"/>
    <mergeCell ref="A99:I99"/>
    <mergeCell ref="A103:J103"/>
    <mergeCell ref="A142:J142"/>
    <mergeCell ref="B145:H145"/>
    <mergeCell ref="A109:I109"/>
    <mergeCell ref="A113:I113"/>
    <mergeCell ref="A131:G131"/>
    <mergeCell ref="A133:I133"/>
    <mergeCell ref="A137:I137"/>
    <mergeCell ref="A140:G140"/>
  </mergeCells>
  <printOptions horizontalCentered="1"/>
  <pageMargins left="0.39370078740157483" right="0.39370078740157483" top="0.39370078740157483" bottom="0.39370078740157483" header="0" footer="0"/>
  <pageSetup paperSize="9" scale="67" fitToWidth="0" fitToHeight="0" orientation="landscape" r:id="rId1"/>
  <rowBreaks count="5" manualBreakCount="5">
    <brk id="32" max="9" man="1"/>
    <brk id="56" max="9" man="1"/>
    <brk id="90" max="9" man="1"/>
    <brk id="127" max="9" man="1"/>
    <brk id="152" max="9" man="1"/>
  </rowBreaks>
  <drawing r:id="rId2"/>
  <legacyDrawing r:id="rId3"/>
  <oleObjects>
    <oleObject progId="Equation.3" shapeId="4097" r:id="rId4"/>
    <oleObject progId="Equation.3" shapeId="4098" r:id="rId5"/>
    <oleObject progId="Equation.3" shapeId="4099" r:id="rId6"/>
    <oleObject progId="Equation.3" shapeId="4100" r:id="rId7"/>
    <oleObject progId="Equation.3" shapeId="4101" r:id="rId8"/>
    <oleObject progId="Equation.3" shapeId="4102" r:id="rId9"/>
    <oleObject progId="Equation.3" shapeId="4103" r:id="rId10"/>
    <oleObject progId="Equation.3" shapeId="4104" r:id="rId11"/>
    <oleObject progId="Equation.3" shapeId="4105" r:id="rId12"/>
    <oleObject progId="Equation.3" shapeId="4106" r:id="rId13"/>
    <oleObject progId="Equation.3" shapeId="4107" r:id="rId14"/>
    <oleObject progId="Equation.3" shapeId="4108" r:id="rId15"/>
    <oleObject progId="Equation.3" shapeId="4109" r:id="rId16"/>
    <oleObject progId="Equation.3" shapeId="4110" r:id="rId17"/>
    <oleObject progId="Equation.3" shapeId="4111" r:id="rId18"/>
    <oleObject progId="Equation.3" shapeId="4112" r:id="rId19"/>
    <oleObject progId="Equation.3" shapeId="4113" r:id="rId20"/>
    <oleObject progId="Equation.3" shapeId="4114" r:id="rId21"/>
    <oleObject progId="Equation.3" shapeId="4115" r:id="rId22"/>
    <oleObject progId="Equation.3" shapeId="4116" r:id="rId23"/>
    <oleObject progId="Equation.3" shapeId="4117" r:id="rId24"/>
    <oleObject progId="Equation.3" shapeId="4118" r:id="rId25"/>
    <oleObject progId="Equation.3" shapeId="4119" r:id="rId26"/>
    <oleObject progId="Equation.3" shapeId="4120" r:id="rId27"/>
    <oleObject progId="Equation.3" shapeId="4121" r:id="rId28"/>
    <oleObject progId="Equation.3" shapeId="4122" r:id="rId29"/>
    <oleObject progId="Equation.3" shapeId="4123" r:id="rId30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9"/>
  <sheetViews>
    <sheetView view="pageBreakPreview" topLeftCell="A21" zoomScale="80" zoomScaleNormal="80" zoomScaleSheetLayoutView="80" workbookViewId="0">
      <selection activeCell="G32" sqref="G32:J3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2.42578125" style="1" customWidth="1"/>
    <col min="5" max="5" width="14.42578125" style="1" customWidth="1"/>
    <col min="6" max="6" width="11.85546875" style="1" customWidth="1"/>
    <col min="7" max="7" width="11.1406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3.140625" style="1" bestFit="1" customWidth="1"/>
    <col min="16" max="16384" width="9.140625" style="1"/>
  </cols>
  <sheetData>
    <row r="1" spans="1:13">
      <c r="A1" s="292" t="s">
        <v>74</v>
      </c>
      <c r="B1" s="292"/>
      <c r="C1" s="292"/>
      <c r="D1" s="292"/>
      <c r="E1" s="292"/>
      <c r="F1" s="292"/>
      <c r="G1" s="292"/>
      <c r="H1" s="292"/>
      <c r="I1" s="292"/>
      <c r="J1" s="292"/>
    </row>
    <row r="3" spans="1:13" ht="21.75" customHeight="1">
      <c r="C3" s="27"/>
      <c r="D3" s="48"/>
      <c r="F3" s="47"/>
      <c r="G3" s="26"/>
    </row>
    <row r="4" spans="1:13" ht="16.5" thickBot="1"/>
    <row r="5" spans="1:13" ht="87" customHeight="1">
      <c r="B5" s="64" t="s">
        <v>93</v>
      </c>
      <c r="C5" s="143" t="s">
        <v>95</v>
      </c>
      <c r="D5" s="308" t="s">
        <v>96</v>
      </c>
      <c r="E5" s="306"/>
    </row>
    <row r="6" spans="1:13" ht="32.25" customHeight="1">
      <c r="B6" s="5"/>
      <c r="C6" s="6"/>
      <c r="D6" s="309"/>
      <c r="E6" s="310"/>
    </row>
    <row r="7" spans="1:13" ht="16.5" thickBot="1">
      <c r="B7" s="166">
        <f>Муз.иск.эстрады!G55</f>
        <v>185041.84869782606</v>
      </c>
      <c r="C7" s="38">
        <f>SUM(Муз.иск.эстрады!I147)</f>
        <v>45733.28652173913</v>
      </c>
      <c r="D7" s="311">
        <f>SUM(B7:C7)</f>
        <v>230775.13521956519</v>
      </c>
      <c r="E7" s="312"/>
    </row>
    <row r="9" spans="1:13" ht="15.75" customHeight="1">
      <c r="A9" s="231" t="s">
        <v>75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</row>
    <row r="10" spans="1:13" ht="15.75" customHeight="1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8"/>
    </row>
    <row r="11" spans="1:13" ht="15.75" customHeight="1">
      <c r="A11" s="295" t="s">
        <v>105</v>
      </c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95"/>
    </row>
    <row r="12" spans="1:13" ht="16.5" thickBot="1"/>
    <row r="13" spans="1:13" ht="99" customHeight="1">
      <c r="A13" s="303" t="s">
        <v>85</v>
      </c>
      <c r="B13" s="274" t="s">
        <v>76</v>
      </c>
      <c r="C13" s="274" t="s">
        <v>77</v>
      </c>
      <c r="D13" s="274" t="s">
        <v>78</v>
      </c>
      <c r="E13" s="274"/>
      <c r="F13" s="274"/>
      <c r="G13" s="274"/>
      <c r="H13" s="274" t="s">
        <v>89</v>
      </c>
      <c r="I13" s="274" t="s">
        <v>90</v>
      </c>
      <c r="J13" s="274" t="s">
        <v>79</v>
      </c>
      <c r="K13" s="274" t="s">
        <v>91</v>
      </c>
      <c r="L13" s="274" t="s">
        <v>84</v>
      </c>
      <c r="M13" s="306" t="s">
        <v>92</v>
      </c>
    </row>
    <row r="14" spans="1:13" ht="134.25" customHeight="1">
      <c r="A14" s="304"/>
      <c r="B14" s="305"/>
      <c r="C14" s="305"/>
      <c r="D14" s="150" t="s">
        <v>80</v>
      </c>
      <c r="E14" s="150" t="s">
        <v>81</v>
      </c>
      <c r="F14" s="150" t="s">
        <v>82</v>
      </c>
      <c r="G14" s="150" t="s">
        <v>83</v>
      </c>
      <c r="H14" s="305"/>
      <c r="I14" s="305"/>
      <c r="J14" s="305"/>
      <c r="K14" s="305"/>
      <c r="L14" s="305"/>
      <c r="M14" s="307"/>
    </row>
    <row r="15" spans="1:13">
      <c r="A15" s="138">
        <v>1</v>
      </c>
      <c r="B15" s="134">
        <v>2</v>
      </c>
      <c r="C15" s="134">
        <v>3</v>
      </c>
      <c r="D15" s="134">
        <v>4</v>
      </c>
      <c r="E15" s="134">
        <v>5</v>
      </c>
      <c r="F15" s="134">
        <v>6</v>
      </c>
      <c r="G15" s="134">
        <v>7</v>
      </c>
      <c r="H15" s="134">
        <v>8</v>
      </c>
      <c r="I15" s="134">
        <v>9</v>
      </c>
      <c r="J15" s="134" t="s">
        <v>86</v>
      </c>
      <c r="K15" s="151" t="s">
        <v>88</v>
      </c>
      <c r="L15" s="151" t="s">
        <v>87</v>
      </c>
      <c r="M15" s="152">
        <v>13</v>
      </c>
    </row>
    <row r="16" spans="1:13" ht="32.25" thickBot="1">
      <c r="A16" s="133">
        <v>1</v>
      </c>
      <c r="B16" s="144" t="s">
        <v>110</v>
      </c>
      <c r="C16" s="107" t="s">
        <v>97</v>
      </c>
      <c r="D16" s="145">
        <f>SUM(D7)</f>
        <v>230775.13521956519</v>
      </c>
      <c r="E16" s="145">
        <f>SUM('Теория музыки'!H31)</f>
        <v>420185.53354999999</v>
      </c>
      <c r="F16" s="145">
        <f>SUM(Муз.иск.эстрады!I68)</f>
        <v>3001.8082608695649</v>
      </c>
      <c r="G16" s="145">
        <f>SUM(Муз.иск.эстрады!I76)</f>
        <v>0</v>
      </c>
      <c r="H16" s="146">
        <v>20477</v>
      </c>
      <c r="I16" s="146">
        <v>23060</v>
      </c>
      <c r="J16" s="145">
        <f>H16/I16</f>
        <v>0.88798785776235911</v>
      </c>
      <c r="K16" s="147">
        <f>F16+G16</f>
        <v>3001.8082608695649</v>
      </c>
      <c r="L16" s="147">
        <f>K16/(F16+G16)</f>
        <v>1</v>
      </c>
      <c r="M16" s="148">
        <f>(E16/D16)*J16+(1-(E16/D16)*L16)</f>
        <v>0.79605306392553077</v>
      </c>
    </row>
    <row r="18" spans="1:13">
      <c r="A18" s="235" t="s">
        <v>106</v>
      </c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  <c r="M18" s="235"/>
    </row>
    <row r="19" spans="1:13" ht="16.5" thickBot="1"/>
    <row r="20" spans="1:13" ht="78.75">
      <c r="G20" s="64" t="s">
        <v>85</v>
      </c>
      <c r="H20" s="101" t="s">
        <v>76</v>
      </c>
      <c r="I20" s="101" t="s">
        <v>99</v>
      </c>
      <c r="J20" s="102" t="s">
        <v>98</v>
      </c>
    </row>
    <row r="21" spans="1:13">
      <c r="G21" s="210">
        <v>1</v>
      </c>
      <c r="H21" s="211">
        <v>2</v>
      </c>
      <c r="I21" s="211">
        <v>3</v>
      </c>
      <c r="J21" s="214">
        <v>4</v>
      </c>
    </row>
    <row r="22" spans="1:13" ht="32.25" thickBot="1">
      <c r="G22" s="133">
        <v>1</v>
      </c>
      <c r="H22" s="144" t="s">
        <v>110</v>
      </c>
      <c r="I22" s="164" t="s">
        <v>133</v>
      </c>
      <c r="J22" s="142">
        <v>1</v>
      </c>
    </row>
    <row r="24" spans="1:13">
      <c r="A24" s="231" t="s">
        <v>101</v>
      </c>
      <c r="B24" s="231"/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1"/>
    </row>
    <row r="25" spans="1:13" ht="16.5" thickBot="1"/>
    <row r="26" spans="1:13" ht="100.5" customHeight="1">
      <c r="A26" s="64" t="s">
        <v>85</v>
      </c>
      <c r="B26" s="101" t="s">
        <v>76</v>
      </c>
      <c r="C26" s="101" t="s">
        <v>99</v>
      </c>
      <c r="D26" s="274" t="s">
        <v>102</v>
      </c>
      <c r="E26" s="274"/>
      <c r="F26" s="274" t="s">
        <v>103</v>
      </c>
      <c r="G26" s="274"/>
      <c r="H26" s="104" t="s">
        <v>98</v>
      </c>
      <c r="I26" s="104" t="s">
        <v>92</v>
      </c>
      <c r="J26" s="29" t="s">
        <v>96</v>
      </c>
    </row>
    <row r="27" spans="1:13">
      <c r="A27" s="210">
        <v>1</v>
      </c>
      <c r="B27" s="211">
        <v>2</v>
      </c>
      <c r="C27" s="211">
        <v>3</v>
      </c>
      <c r="D27" s="299">
        <v>3</v>
      </c>
      <c r="E27" s="299"/>
      <c r="F27" s="300">
        <v>4</v>
      </c>
      <c r="G27" s="300"/>
      <c r="H27" s="212">
        <v>5</v>
      </c>
      <c r="I27" s="212">
        <v>6</v>
      </c>
      <c r="J27" s="213" t="s">
        <v>104</v>
      </c>
    </row>
    <row r="28" spans="1:13" ht="48" customHeight="1" thickBot="1">
      <c r="A28" s="133">
        <v>1</v>
      </c>
      <c r="B28" s="144" t="s">
        <v>110</v>
      </c>
      <c r="C28" s="164" t="s">
        <v>133</v>
      </c>
      <c r="D28" s="301" t="s">
        <v>97</v>
      </c>
      <c r="E28" s="301"/>
      <c r="F28" s="302">
        <f>SUM(D16)</f>
        <v>230775.13521956519</v>
      </c>
      <c r="G28" s="302"/>
      <c r="H28" s="88">
        <f>SUM(J22)</f>
        <v>1</v>
      </c>
      <c r="I28" s="88">
        <f>SUM(M16)</f>
        <v>0.79605306392553077</v>
      </c>
      <c r="J28" s="205">
        <f>F28*H28*I28</f>
        <v>183709.25346936352</v>
      </c>
      <c r="K28" s="26"/>
      <c r="L28" s="272"/>
      <c r="M28" s="272"/>
    </row>
    <row r="32" spans="1:13">
      <c r="G32" s="298" t="s">
        <v>110</v>
      </c>
      <c r="H32" s="298"/>
      <c r="I32" s="298"/>
      <c r="J32" s="227">
        <f>J28*Муз.иск.эстрады!B17</f>
        <v>4225312.8297953615</v>
      </c>
    </row>
    <row r="39" ht="29.25" customHeight="1"/>
  </sheetData>
  <mergeCells count="26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G32:I32"/>
    <mergeCell ref="L28:M28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7169" r:id="rId3"/>
    <oleObject progId="Equation.3" shapeId="7170" r:id="rId4"/>
    <oleObject progId="Equation.3" shapeId="7171" r:id="rId5"/>
    <oleObject progId="Equation.3" shapeId="7172" r:id="rId6"/>
    <oleObject progId="Equation.3" shapeId="7173" r:id="rId7"/>
    <oleObject progId="Equation.3" shapeId="7174" r:id="rId8"/>
    <oleObject progId="Equation.3" shapeId="7175" r:id="rId9"/>
    <oleObject progId="Equation.3" shapeId="7177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M142"/>
  <sheetViews>
    <sheetView view="pageBreakPreview" topLeftCell="B1" zoomScale="80" zoomScaleSheetLayoutView="80" workbookViewId="0">
      <selection activeCell="B17" sqref="B17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140625" style="1" customWidth="1"/>
    <col min="10" max="10" width="17.5703125" style="1" customWidth="1"/>
    <col min="11" max="11" width="9.140625" style="1"/>
    <col min="12" max="12" width="13.140625" style="1" customWidth="1"/>
    <col min="13" max="13" width="9.140625" style="1"/>
    <col min="14" max="14" width="13" style="1" bestFit="1" customWidth="1"/>
    <col min="15" max="16384" width="9.140625" style="1"/>
  </cols>
  <sheetData>
    <row r="1" spans="1:12">
      <c r="I1" s="1" t="s">
        <v>144</v>
      </c>
    </row>
    <row r="2" spans="1:12" ht="66" customHeight="1">
      <c r="I2" s="1" t="s">
        <v>158</v>
      </c>
    </row>
    <row r="4" spans="1:12">
      <c r="I4" s="199"/>
      <c r="J4" s="1" t="s">
        <v>145</v>
      </c>
    </row>
    <row r="6" spans="1:12">
      <c r="I6" s="1" t="s">
        <v>157</v>
      </c>
    </row>
    <row r="8" spans="1:12" ht="15.75" customHeight="1">
      <c r="A8" s="230" t="s">
        <v>154</v>
      </c>
      <c r="B8" s="230"/>
      <c r="C8" s="230"/>
      <c r="D8" s="230"/>
      <c r="E8" s="230"/>
      <c r="F8" s="230"/>
      <c r="G8" s="230"/>
      <c r="H8" s="230"/>
      <c r="I8" s="230"/>
      <c r="J8" s="2"/>
      <c r="K8" s="2"/>
      <c r="L8" s="2"/>
    </row>
    <row r="9" spans="1:12" ht="15.75" customHeight="1">
      <c r="A9" s="221"/>
      <c r="B9" s="221"/>
      <c r="C9" s="221"/>
      <c r="D9" s="221"/>
      <c r="E9" s="221"/>
      <c r="F9" s="221"/>
      <c r="G9" s="221"/>
      <c r="H9" s="221"/>
      <c r="I9" s="221"/>
      <c r="J9" s="2"/>
      <c r="K9" s="2"/>
      <c r="L9" s="2"/>
    </row>
    <row r="10" spans="1:12">
      <c r="A10" s="266" t="s">
        <v>111</v>
      </c>
      <c r="B10" s="266"/>
      <c r="C10" s="266"/>
      <c r="D10" s="266"/>
      <c r="E10" s="266"/>
      <c r="F10" s="266"/>
      <c r="G10" s="266"/>
      <c r="H10" s="266"/>
      <c r="I10" s="266"/>
      <c r="J10" s="4"/>
      <c r="K10" s="4"/>
      <c r="L10" s="4"/>
    </row>
    <row r="11" spans="1:12">
      <c r="A11" s="267" t="s">
        <v>0</v>
      </c>
      <c r="B11" s="267"/>
      <c r="C11" s="267"/>
      <c r="D11" s="267"/>
      <c r="E11" s="267"/>
      <c r="F11" s="267"/>
      <c r="G11" s="267"/>
      <c r="H11" s="267"/>
      <c r="I11" s="267"/>
      <c r="J11" s="3"/>
      <c r="K11" s="3"/>
      <c r="L11" s="3"/>
    </row>
    <row r="13" spans="1:12">
      <c r="A13" s="231" t="s">
        <v>15</v>
      </c>
      <c r="B13" s="231"/>
      <c r="C13" s="231"/>
      <c r="D13" s="231"/>
      <c r="E13" s="231"/>
      <c r="F13" s="231"/>
      <c r="G13" s="231"/>
      <c r="H13" s="231"/>
      <c r="I13" s="231"/>
    </row>
    <row r="15" spans="1:12">
      <c r="A15" s="235" t="s">
        <v>16</v>
      </c>
      <c r="B15" s="235"/>
      <c r="C15" s="235"/>
      <c r="D15" s="235"/>
      <c r="E15" s="235"/>
      <c r="F15" s="235"/>
      <c r="G15" s="235"/>
      <c r="H15" s="235"/>
      <c r="I15" s="235"/>
    </row>
    <row r="16" spans="1:12">
      <c r="B16" s="8"/>
    </row>
    <row r="17" spans="1:13">
      <c r="B17" s="195">
        <v>23</v>
      </c>
      <c r="C17" s="270" t="s">
        <v>116</v>
      </c>
      <c r="D17" s="270"/>
      <c r="E17" s="270"/>
      <c r="F17" s="270"/>
      <c r="G17" s="270"/>
      <c r="H17" s="270"/>
      <c r="I17" s="270"/>
    </row>
    <row r="18" spans="1:13" ht="32.25" customHeight="1">
      <c r="B18" s="196">
        <v>19465.349999999999</v>
      </c>
      <c r="C18" s="270" t="s">
        <v>155</v>
      </c>
      <c r="D18" s="270"/>
      <c r="E18" s="270"/>
      <c r="F18" s="270"/>
      <c r="G18" s="270"/>
      <c r="H18" s="270"/>
      <c r="I18" s="270"/>
    </row>
    <row r="19" spans="1:13" ht="32.25" customHeight="1">
      <c r="B19" s="196">
        <v>21300</v>
      </c>
      <c r="C19" s="270" t="s">
        <v>100</v>
      </c>
      <c r="D19" s="270"/>
      <c r="E19" s="270"/>
      <c r="F19" s="270"/>
      <c r="G19" s="270"/>
      <c r="H19" s="270"/>
      <c r="I19" s="270"/>
    </row>
    <row r="20" spans="1:13" ht="32.25" customHeight="1">
      <c r="B20" s="224">
        <f>SUM(C29)</f>
        <v>19995</v>
      </c>
      <c r="C20" s="271" t="s">
        <v>153</v>
      </c>
      <c r="D20" s="271"/>
      <c r="E20" s="271"/>
      <c r="F20" s="271"/>
      <c r="G20" s="271"/>
      <c r="H20" s="271"/>
      <c r="I20" s="271"/>
    </row>
    <row r="21" spans="1:13" ht="31.5" customHeight="1">
      <c r="B21" s="223">
        <f>E31</f>
        <v>908.86363636363637</v>
      </c>
      <c r="C21" s="270" t="s">
        <v>107</v>
      </c>
      <c r="D21" s="270"/>
      <c r="E21" s="270"/>
      <c r="F21" s="270"/>
      <c r="G21" s="270"/>
      <c r="H21" s="270"/>
      <c r="I21" s="270"/>
      <c r="M21" s="1">
        <f>1750*29</f>
        <v>50750</v>
      </c>
    </row>
    <row r="22" spans="1:13">
      <c r="B22" s="8"/>
      <c r="C22" s="89"/>
      <c r="D22" s="89"/>
      <c r="E22" s="89"/>
      <c r="F22" s="89"/>
      <c r="G22" s="89"/>
      <c r="H22" s="89"/>
      <c r="I22" s="89"/>
    </row>
    <row r="23" spans="1:13">
      <c r="A23" s="231" t="s">
        <v>31</v>
      </c>
      <c r="B23" s="231"/>
      <c r="C23" s="231"/>
      <c r="D23" s="231"/>
      <c r="E23" s="231"/>
      <c r="F23" s="231"/>
      <c r="G23" s="231"/>
      <c r="H23" s="231"/>
      <c r="I23" s="231"/>
    </row>
    <row r="24" spans="1:13">
      <c r="A24" s="256" t="s">
        <v>17</v>
      </c>
      <c r="B24" s="256"/>
      <c r="C24" s="256"/>
      <c r="D24" s="256"/>
      <c r="E24" s="256"/>
      <c r="F24" s="256"/>
      <c r="G24" s="256"/>
      <c r="H24" s="256"/>
      <c r="I24" s="256"/>
    </row>
    <row r="25" spans="1:13" ht="16.5" thickBot="1">
      <c r="A25" s="7"/>
      <c r="B25" s="7"/>
      <c r="C25" s="7"/>
      <c r="D25" s="7"/>
      <c r="E25" s="7"/>
      <c r="F25" s="7"/>
      <c r="G25" s="7"/>
      <c r="H25" s="7"/>
      <c r="I25" s="7"/>
    </row>
    <row r="26" spans="1:13" ht="79.5" thickBot="1">
      <c r="A26" s="11" t="s">
        <v>1</v>
      </c>
      <c r="B26" s="92" t="s">
        <v>2</v>
      </c>
      <c r="C26" s="92" t="s">
        <v>3</v>
      </c>
      <c r="D26" s="92" t="s">
        <v>4</v>
      </c>
      <c r="E26" s="257" t="s">
        <v>5</v>
      </c>
      <c r="F26" s="257"/>
      <c r="G26" s="92" t="s">
        <v>6</v>
      </c>
      <c r="H26" s="92" t="s">
        <v>7</v>
      </c>
      <c r="I26" s="12" t="s">
        <v>8</v>
      </c>
    </row>
    <row r="27" spans="1:13" ht="16.5" thickBot="1">
      <c r="A27" s="13">
        <v>1</v>
      </c>
      <c r="B27" s="93">
        <v>2</v>
      </c>
      <c r="C27" s="93">
        <v>3</v>
      </c>
      <c r="D27" s="93">
        <v>4</v>
      </c>
      <c r="E27" s="258" t="s">
        <v>19</v>
      </c>
      <c r="F27" s="258"/>
      <c r="G27" s="93">
        <v>6</v>
      </c>
      <c r="H27" s="93" t="s">
        <v>9</v>
      </c>
      <c r="I27" s="14">
        <v>8</v>
      </c>
    </row>
    <row r="28" spans="1:13" ht="16.5" thickBot="1">
      <c r="A28" s="259" t="s">
        <v>21</v>
      </c>
      <c r="B28" s="260"/>
      <c r="C28" s="260"/>
      <c r="D28" s="260"/>
      <c r="E28" s="260"/>
      <c r="F28" s="260"/>
      <c r="G28" s="260"/>
      <c r="H28" s="260"/>
      <c r="I28" s="261"/>
    </row>
    <row r="29" spans="1:13" ht="51.75" customHeight="1" thickBot="1">
      <c r="A29" s="108">
        <v>1</v>
      </c>
      <c r="B29" s="109" t="s">
        <v>139</v>
      </c>
      <c r="C29" s="110">
        <v>19995</v>
      </c>
      <c r="D29" s="24">
        <v>22</v>
      </c>
      <c r="E29" s="262">
        <f t="shared" ref="E29" si="0">C29/D29</f>
        <v>908.86363636363637</v>
      </c>
      <c r="F29" s="263"/>
      <c r="G29" s="16">
        <f>B18*12*1.302/1680</f>
        <v>181.02775499999998</v>
      </c>
      <c r="H29" s="16">
        <f t="shared" ref="H29" si="1">E29*G29</f>
        <v>164529.54369204544</v>
      </c>
      <c r="I29" s="264" t="s">
        <v>160</v>
      </c>
    </row>
    <row r="30" spans="1:13" ht="31.5" customHeight="1" thickBot="1">
      <c r="A30" s="239" t="s">
        <v>23</v>
      </c>
      <c r="B30" s="240"/>
      <c r="C30" s="240"/>
      <c r="D30" s="240"/>
      <c r="E30" s="240"/>
      <c r="F30" s="240"/>
      <c r="G30" s="25"/>
      <c r="H30" s="19">
        <f>SUM(H29:H29)</f>
        <v>164529.54369204544</v>
      </c>
      <c r="I30" s="265"/>
    </row>
    <row r="31" spans="1:13" ht="97.5" customHeight="1" thickBot="1">
      <c r="A31" s="251" t="s">
        <v>20</v>
      </c>
      <c r="B31" s="252"/>
      <c r="C31" s="252"/>
      <c r="D31" s="253"/>
      <c r="E31" s="254">
        <f>SUM(E29:F29)</f>
        <v>908.86363636363637</v>
      </c>
      <c r="F31" s="255"/>
      <c r="G31" s="255"/>
      <c r="H31" s="255"/>
      <c r="I31" s="243"/>
    </row>
    <row r="32" spans="1:13">
      <c r="A32" s="9"/>
      <c r="B32" s="9"/>
      <c r="C32" s="9"/>
      <c r="D32" s="9"/>
      <c r="E32" s="10"/>
      <c r="F32" s="10"/>
      <c r="G32" s="9"/>
      <c r="H32" s="9"/>
      <c r="I32" s="9"/>
    </row>
    <row r="33" spans="1:9" ht="32.25" customHeight="1">
      <c r="A33" s="256" t="s">
        <v>18</v>
      </c>
      <c r="B33" s="256"/>
      <c r="C33" s="256"/>
      <c r="D33" s="256"/>
      <c r="E33" s="256"/>
      <c r="F33" s="256"/>
      <c r="G33" s="256"/>
      <c r="H33" s="256"/>
      <c r="I33" s="256"/>
    </row>
    <row r="34" spans="1:9" ht="16.5" thickBot="1"/>
    <row r="35" spans="1:9" ht="79.5" thickBot="1">
      <c r="A35" s="11" t="s">
        <v>1</v>
      </c>
      <c r="B35" s="92" t="s">
        <v>27</v>
      </c>
      <c r="C35" s="92" t="s">
        <v>10</v>
      </c>
      <c r="D35" s="92" t="s">
        <v>4</v>
      </c>
      <c r="E35" s="92" t="s">
        <v>11</v>
      </c>
      <c r="F35" s="92" t="s">
        <v>12</v>
      </c>
      <c r="G35" s="92" t="s">
        <v>13</v>
      </c>
      <c r="H35" s="92" t="s">
        <v>7</v>
      </c>
      <c r="I35" s="12" t="s">
        <v>8</v>
      </c>
    </row>
    <row r="36" spans="1:9" ht="16.5" thickBot="1">
      <c r="A36" s="20">
        <v>1</v>
      </c>
      <c r="B36" s="21">
        <v>2</v>
      </c>
      <c r="C36" s="21">
        <v>3</v>
      </c>
      <c r="D36" s="21">
        <v>4</v>
      </c>
      <c r="E36" s="21" t="s">
        <v>19</v>
      </c>
      <c r="F36" s="21">
        <v>6</v>
      </c>
      <c r="G36" s="21">
        <v>7</v>
      </c>
      <c r="H36" s="21" t="s">
        <v>14</v>
      </c>
      <c r="I36" s="22">
        <v>9</v>
      </c>
    </row>
    <row r="37" spans="1:9">
      <c r="A37" s="244" t="s">
        <v>22</v>
      </c>
      <c r="B37" s="245"/>
      <c r="C37" s="245"/>
      <c r="D37" s="245"/>
      <c r="E37" s="245"/>
      <c r="F37" s="245"/>
      <c r="G37" s="245"/>
      <c r="H37" s="245"/>
      <c r="I37" s="246"/>
    </row>
    <row r="38" spans="1:9" s="117" customFormat="1" ht="56.25" customHeight="1" thickBot="1">
      <c r="A38" s="111" t="s">
        <v>114</v>
      </c>
      <c r="B38" s="112" t="s">
        <v>114</v>
      </c>
      <c r="C38" s="112" t="s">
        <v>114</v>
      </c>
      <c r="D38" s="113">
        <v>0</v>
      </c>
      <c r="E38" s="128">
        <v>0</v>
      </c>
      <c r="F38" s="113">
        <v>0</v>
      </c>
      <c r="G38" s="114">
        <v>0</v>
      </c>
      <c r="H38" s="114">
        <v>0</v>
      </c>
      <c r="I38" s="242" t="s">
        <v>24</v>
      </c>
    </row>
    <row r="39" spans="1:9" ht="31.5" customHeight="1" thickBot="1">
      <c r="A39" s="239" t="s">
        <v>28</v>
      </c>
      <c r="B39" s="240"/>
      <c r="C39" s="240"/>
      <c r="D39" s="240"/>
      <c r="E39" s="240"/>
      <c r="F39" s="241"/>
      <c r="G39" s="18"/>
      <c r="H39" s="19">
        <v>0</v>
      </c>
      <c r="I39" s="243"/>
    </row>
    <row r="41" spans="1:9">
      <c r="A41" s="235" t="s">
        <v>25</v>
      </c>
      <c r="B41" s="235"/>
      <c r="C41" s="235"/>
      <c r="D41" s="235"/>
      <c r="E41" s="235"/>
      <c r="F41" s="235"/>
      <c r="G41" s="235"/>
      <c r="H41" s="235"/>
      <c r="I41" s="235"/>
    </row>
    <row r="42" spans="1:9" ht="16.5" thickBot="1"/>
    <row r="43" spans="1:9" ht="79.5" thickBot="1">
      <c r="A43" s="11" t="s">
        <v>1</v>
      </c>
      <c r="B43" s="92" t="s">
        <v>27</v>
      </c>
      <c r="C43" s="92" t="s">
        <v>10</v>
      </c>
      <c r="D43" s="92" t="s">
        <v>4</v>
      </c>
      <c r="E43" s="92" t="s">
        <v>11</v>
      </c>
      <c r="F43" s="92" t="s">
        <v>12</v>
      </c>
      <c r="G43" s="92" t="s">
        <v>13</v>
      </c>
      <c r="H43" s="92" t="s">
        <v>7</v>
      </c>
      <c r="I43" s="12" t="s">
        <v>8</v>
      </c>
    </row>
    <row r="44" spans="1:9" ht="16.5" thickBot="1">
      <c r="A44" s="20">
        <v>1</v>
      </c>
      <c r="B44" s="21">
        <v>2</v>
      </c>
      <c r="C44" s="21">
        <v>3</v>
      </c>
      <c r="D44" s="21">
        <v>4</v>
      </c>
      <c r="E44" s="21" t="s">
        <v>19</v>
      </c>
      <c r="F44" s="21">
        <v>6</v>
      </c>
      <c r="G44" s="21">
        <v>7</v>
      </c>
      <c r="H44" s="21" t="s">
        <v>14</v>
      </c>
      <c r="I44" s="22">
        <v>9</v>
      </c>
    </row>
    <row r="45" spans="1:9">
      <c r="A45" s="244" t="s">
        <v>26</v>
      </c>
      <c r="B45" s="245"/>
      <c r="C45" s="245"/>
      <c r="D45" s="245"/>
      <c r="E45" s="245"/>
      <c r="F45" s="245"/>
      <c r="G45" s="245"/>
      <c r="H45" s="245"/>
      <c r="I45" s="246"/>
    </row>
    <row r="46" spans="1:9" s="117" customFormat="1" ht="56.25" customHeight="1" thickBot="1">
      <c r="A46" s="111" t="s">
        <v>114</v>
      </c>
      <c r="B46" s="112" t="s">
        <v>114</v>
      </c>
      <c r="C46" s="112" t="s">
        <v>114</v>
      </c>
      <c r="D46" s="113">
        <v>0</v>
      </c>
      <c r="E46" s="128">
        <v>0</v>
      </c>
      <c r="F46" s="113">
        <v>0</v>
      </c>
      <c r="G46" s="114">
        <v>0</v>
      </c>
      <c r="H46" s="114">
        <v>0</v>
      </c>
      <c r="I46" s="242" t="s">
        <v>24</v>
      </c>
    </row>
    <row r="47" spans="1:9" ht="31.5" customHeight="1" thickBot="1">
      <c r="A47" s="239" t="s">
        <v>29</v>
      </c>
      <c r="B47" s="240"/>
      <c r="C47" s="240"/>
      <c r="D47" s="240"/>
      <c r="E47" s="240"/>
      <c r="F47" s="241"/>
      <c r="G47" s="18"/>
      <c r="H47" s="19">
        <v>0</v>
      </c>
      <c r="I47" s="243"/>
    </row>
    <row r="49" spans="1:9">
      <c r="A49" s="235" t="s">
        <v>30</v>
      </c>
      <c r="B49" s="235"/>
      <c r="C49" s="235"/>
      <c r="D49" s="235"/>
      <c r="E49" s="235"/>
      <c r="F49" s="235"/>
      <c r="G49" s="235"/>
      <c r="H49" s="235"/>
      <c r="I49" s="235"/>
    </row>
    <row r="50" spans="1:9">
      <c r="A50" s="201"/>
      <c r="B50" s="201"/>
      <c r="C50" s="201"/>
      <c r="D50" s="201"/>
      <c r="E50" s="201"/>
      <c r="F50" s="201"/>
      <c r="G50" s="201"/>
      <c r="H50" s="201"/>
      <c r="I50" s="201"/>
    </row>
    <row r="51" spans="1:9">
      <c r="B51"/>
      <c r="C51" s="27"/>
      <c r="D51" s="26"/>
      <c r="E51" s="26"/>
      <c r="F51" s="26"/>
      <c r="H51" s="26"/>
      <c r="I51" s="89"/>
    </row>
    <row r="52" spans="1:9" ht="16.5" thickBot="1">
      <c r="B52"/>
      <c r="C52" s="27"/>
      <c r="D52" s="26"/>
      <c r="E52" s="26"/>
      <c r="F52" s="26"/>
      <c r="H52" s="26"/>
      <c r="I52" s="89"/>
    </row>
    <row r="53" spans="1:9" ht="35.25" customHeight="1">
      <c r="A53" s="56"/>
      <c r="B53" s="57"/>
      <c r="D53" s="232" t="s">
        <v>93</v>
      </c>
      <c r="E53" s="233"/>
      <c r="F53" s="234"/>
      <c r="G53" s="60" t="s">
        <v>94</v>
      </c>
      <c r="H53" s="26"/>
      <c r="I53" s="89"/>
    </row>
    <row r="54" spans="1:9" ht="35.25" customHeight="1">
      <c r="A54" s="56"/>
      <c r="B54" s="57"/>
      <c r="D54" s="55"/>
      <c r="E54" s="51"/>
      <c r="F54" s="52"/>
      <c r="G54" s="59"/>
      <c r="H54" s="26"/>
      <c r="I54" s="89"/>
    </row>
    <row r="55" spans="1:9" ht="16.5" thickBot="1">
      <c r="A55" s="53"/>
      <c r="B55" s="54"/>
      <c r="D55" s="68">
        <f>SUM(H30)</f>
        <v>164529.54369204544</v>
      </c>
      <c r="E55" s="69">
        <f>SUM(H39)</f>
        <v>0</v>
      </c>
      <c r="F55" s="70">
        <f>SUM(H47)</f>
        <v>0</v>
      </c>
      <c r="G55" s="70">
        <f>SUM(D55:F55)</f>
        <v>164529.54369204544</v>
      </c>
      <c r="H55" s="26"/>
      <c r="I55" s="89"/>
    </row>
    <row r="56" spans="1:9">
      <c r="B56"/>
      <c r="C56" s="27"/>
      <c r="D56" s="26"/>
      <c r="E56" s="26"/>
      <c r="F56" s="26"/>
      <c r="H56" s="26"/>
      <c r="I56" s="89"/>
    </row>
    <row r="57" spans="1:9" ht="31.5" customHeight="1">
      <c r="A57" s="231" t="s">
        <v>32</v>
      </c>
      <c r="B57" s="231"/>
      <c r="C57" s="231"/>
      <c r="D57" s="231"/>
      <c r="E57" s="231"/>
      <c r="F57" s="231"/>
      <c r="G57" s="231"/>
      <c r="H57" s="231"/>
      <c r="I57" s="231"/>
    </row>
    <row r="59" spans="1:9">
      <c r="A59" s="247" t="s">
        <v>33</v>
      </c>
      <c r="B59" s="247"/>
      <c r="C59" s="247"/>
      <c r="D59" s="247"/>
      <c r="E59" s="247"/>
      <c r="F59" s="247"/>
      <c r="G59" s="247"/>
      <c r="H59" s="247"/>
      <c r="I59" s="247"/>
    </row>
    <row r="60" spans="1:9" ht="16.5" thickBot="1"/>
    <row r="61" spans="1:9" ht="16.5" hidden="1" thickBot="1"/>
    <row r="62" spans="1:9" ht="93.75" customHeight="1">
      <c r="A62" s="28" t="s">
        <v>1</v>
      </c>
      <c r="B62" s="94" t="s">
        <v>34</v>
      </c>
      <c r="C62" s="94" t="s">
        <v>35</v>
      </c>
      <c r="D62" s="94" t="s">
        <v>36</v>
      </c>
      <c r="E62" s="94" t="s">
        <v>37</v>
      </c>
      <c r="F62" s="94" t="s">
        <v>38</v>
      </c>
      <c r="G62" s="94" t="s">
        <v>39</v>
      </c>
      <c r="H62" s="94" t="s">
        <v>40</v>
      </c>
      <c r="I62" s="29" t="s">
        <v>41</v>
      </c>
    </row>
    <row r="63" spans="1:9" ht="16.5" thickBot="1">
      <c r="A63" s="30">
        <v>1</v>
      </c>
      <c r="B63" s="31">
        <v>1</v>
      </c>
      <c r="C63" s="31">
        <v>2</v>
      </c>
      <c r="D63" s="31">
        <v>3</v>
      </c>
      <c r="E63" s="31">
        <v>4</v>
      </c>
      <c r="F63" s="31">
        <v>5</v>
      </c>
      <c r="G63" s="31" t="s">
        <v>42</v>
      </c>
      <c r="H63" s="31">
        <v>7</v>
      </c>
      <c r="I63" s="32" t="s">
        <v>43</v>
      </c>
    </row>
    <row r="64" spans="1:9">
      <c r="A64" s="248" t="s">
        <v>44</v>
      </c>
      <c r="B64" s="249"/>
      <c r="C64" s="249"/>
      <c r="D64" s="249"/>
      <c r="E64" s="249"/>
      <c r="F64" s="249"/>
      <c r="G64" s="249"/>
      <c r="H64" s="249"/>
      <c r="I64" s="250"/>
    </row>
    <row r="65" spans="1:12" s="117" customFormat="1">
      <c r="A65" s="111">
        <v>1</v>
      </c>
      <c r="B65" s="115" t="s">
        <v>49</v>
      </c>
      <c r="C65" s="112" t="s">
        <v>47</v>
      </c>
      <c r="D65" s="113">
        <v>3592.7419354838712</v>
      </c>
      <c r="E65" s="113">
        <f>SUM(B20)</f>
        <v>19995</v>
      </c>
      <c r="F65" s="114">
        <f>SUM(B21)</f>
        <v>908.86363636363637</v>
      </c>
      <c r="G65" s="112">
        <f t="shared" ref="G65:G68" si="2">D65*F65/E65</f>
        <v>163.30645161290326</v>
      </c>
      <c r="H65" s="114">
        <v>6.2</v>
      </c>
      <c r="I65" s="116">
        <f t="shared" ref="I65:I68" si="3">G65*H65</f>
        <v>1012.5000000000002</v>
      </c>
      <c r="L65" s="225">
        <f>D65*H65</f>
        <v>22275.000000000004</v>
      </c>
    </row>
    <row r="66" spans="1:12" s="117" customFormat="1">
      <c r="A66" s="111">
        <v>2</v>
      </c>
      <c r="B66" s="115" t="s">
        <v>50</v>
      </c>
      <c r="C66" s="112" t="s">
        <v>146</v>
      </c>
      <c r="D66" s="113">
        <v>33.660145922014685</v>
      </c>
      <c r="E66" s="113">
        <f>SUM(B20)</f>
        <v>19995</v>
      </c>
      <c r="F66" s="114">
        <f>SUM(B21)</f>
        <v>908.86363636363637</v>
      </c>
      <c r="G66" s="112">
        <f t="shared" si="2"/>
        <v>1.5300066328188493</v>
      </c>
      <c r="H66" s="114">
        <v>1289.73</v>
      </c>
      <c r="I66" s="116">
        <f t="shared" si="3"/>
        <v>1973.2954545454545</v>
      </c>
      <c r="L66" s="225">
        <f t="shared" ref="L66:L68" si="4">D66*H66</f>
        <v>43412.5</v>
      </c>
    </row>
    <row r="67" spans="1:12" s="117" customFormat="1">
      <c r="A67" s="111">
        <v>3</v>
      </c>
      <c r="B67" s="217" t="s">
        <v>45</v>
      </c>
      <c r="C67" s="112" t="s">
        <v>48</v>
      </c>
      <c r="D67" s="113">
        <v>86</v>
      </c>
      <c r="E67" s="113">
        <f>SUM(B20)</f>
        <v>19995</v>
      </c>
      <c r="F67" s="114">
        <f>SUM(B21)</f>
        <v>908.86363636363637</v>
      </c>
      <c r="G67" s="112">
        <f t="shared" si="2"/>
        <v>3.9090909090909096</v>
      </c>
      <c r="H67" s="114">
        <v>26.96</v>
      </c>
      <c r="I67" s="116">
        <f t="shared" si="3"/>
        <v>105.38909090909092</v>
      </c>
      <c r="L67" s="225">
        <f t="shared" si="4"/>
        <v>2318.56</v>
      </c>
    </row>
    <row r="68" spans="1:12" s="117" customFormat="1" ht="16.5" thickBot="1">
      <c r="A68" s="111">
        <v>4</v>
      </c>
      <c r="B68" s="217" t="s">
        <v>46</v>
      </c>
      <c r="C68" s="112" t="s">
        <v>48</v>
      </c>
      <c r="D68" s="113">
        <v>86</v>
      </c>
      <c r="E68" s="113">
        <f>SUM(B20)</f>
        <v>19995</v>
      </c>
      <c r="F68" s="114">
        <f>SUM(B21)</f>
        <v>908.86363636363637</v>
      </c>
      <c r="G68" s="112">
        <f t="shared" si="2"/>
        <v>3.9090909090909096</v>
      </c>
      <c r="H68" s="114">
        <v>21.65</v>
      </c>
      <c r="I68" s="116">
        <f t="shared" si="3"/>
        <v>84.63181818181819</v>
      </c>
      <c r="L68" s="225">
        <f t="shared" si="4"/>
        <v>1861.8999999999999</v>
      </c>
    </row>
    <row r="69" spans="1:12" ht="31.5" customHeight="1" thickBot="1">
      <c r="A69" s="239" t="s">
        <v>57</v>
      </c>
      <c r="B69" s="240"/>
      <c r="C69" s="240"/>
      <c r="D69" s="240"/>
      <c r="E69" s="240"/>
      <c r="F69" s="240"/>
      <c r="G69" s="241"/>
      <c r="H69" s="19"/>
      <c r="I69" s="74">
        <f>SUM(I65:I68)</f>
        <v>3175.8163636363643</v>
      </c>
    </row>
    <row r="71" spans="1:12">
      <c r="A71" s="235" t="s">
        <v>51</v>
      </c>
      <c r="B71" s="235"/>
      <c r="C71" s="235"/>
      <c r="D71" s="235"/>
      <c r="E71" s="235"/>
      <c r="F71" s="235"/>
      <c r="G71" s="235"/>
      <c r="H71" s="235"/>
      <c r="I71" s="235"/>
    </row>
    <row r="72" spans="1:12" ht="16.5" thickBot="1"/>
    <row r="73" spans="1:12" ht="94.5">
      <c r="A73" s="28" t="s">
        <v>1</v>
      </c>
      <c r="B73" s="94" t="s">
        <v>34</v>
      </c>
      <c r="C73" s="94" t="s">
        <v>35</v>
      </c>
      <c r="D73" s="94" t="s">
        <v>36</v>
      </c>
      <c r="E73" s="94" t="s">
        <v>37</v>
      </c>
      <c r="F73" s="94" t="s">
        <v>38</v>
      </c>
      <c r="G73" s="94" t="s">
        <v>39</v>
      </c>
      <c r="H73" s="94" t="s">
        <v>40</v>
      </c>
      <c r="I73" s="29" t="s">
        <v>41</v>
      </c>
    </row>
    <row r="74" spans="1:12" ht="16.5" thickBot="1">
      <c r="A74" s="30">
        <v>1</v>
      </c>
      <c r="B74" s="31">
        <v>1</v>
      </c>
      <c r="C74" s="31">
        <v>2</v>
      </c>
      <c r="D74" s="31">
        <v>3</v>
      </c>
      <c r="E74" s="31">
        <v>4</v>
      </c>
      <c r="F74" s="31">
        <v>5</v>
      </c>
      <c r="G74" s="31" t="s">
        <v>42</v>
      </c>
      <c r="H74" s="31">
        <v>7</v>
      </c>
      <c r="I74" s="32" t="s">
        <v>43</v>
      </c>
    </row>
    <row r="75" spans="1:12">
      <c r="A75" s="236" t="s">
        <v>52</v>
      </c>
      <c r="B75" s="237"/>
      <c r="C75" s="237"/>
      <c r="D75" s="237"/>
      <c r="E75" s="237"/>
      <c r="F75" s="237"/>
      <c r="G75" s="237"/>
      <c r="H75" s="237"/>
      <c r="I75" s="238"/>
    </row>
    <row r="76" spans="1:12" ht="16.5" thickBot="1">
      <c r="A76" s="111" t="s">
        <v>114</v>
      </c>
      <c r="B76" s="137" t="s">
        <v>114</v>
      </c>
      <c r="C76" s="112" t="s">
        <v>114</v>
      </c>
      <c r="D76" s="113">
        <v>0</v>
      </c>
      <c r="E76" s="113">
        <v>0</v>
      </c>
      <c r="F76" s="114">
        <v>0</v>
      </c>
      <c r="G76" s="112">
        <v>0</v>
      </c>
      <c r="H76" s="114">
        <v>0</v>
      </c>
      <c r="I76" s="116">
        <v>0</v>
      </c>
    </row>
    <row r="77" spans="1:12" ht="39.75" customHeight="1" thickBot="1">
      <c r="A77" s="239" t="s">
        <v>58</v>
      </c>
      <c r="B77" s="240"/>
      <c r="C77" s="240"/>
      <c r="D77" s="240"/>
      <c r="E77" s="240"/>
      <c r="F77" s="240"/>
      <c r="G77" s="241"/>
      <c r="H77" s="19"/>
      <c r="I77" s="74">
        <v>0</v>
      </c>
    </row>
    <row r="79" spans="1:12">
      <c r="A79" s="235" t="s">
        <v>53</v>
      </c>
      <c r="B79" s="235"/>
      <c r="C79" s="235"/>
      <c r="D79" s="235"/>
      <c r="E79" s="235"/>
      <c r="F79" s="235"/>
      <c r="G79" s="235"/>
      <c r="H79" s="235"/>
      <c r="I79" s="235"/>
    </row>
    <row r="80" spans="1:12" ht="16.5" thickBot="1"/>
    <row r="81" spans="1:10" ht="94.5">
      <c r="A81" s="28" t="s">
        <v>1</v>
      </c>
      <c r="B81" s="94" t="s">
        <v>34</v>
      </c>
      <c r="C81" s="94" t="s">
        <v>35</v>
      </c>
      <c r="D81" s="94" t="s">
        <v>36</v>
      </c>
      <c r="E81" s="94" t="s">
        <v>37</v>
      </c>
      <c r="F81" s="94" t="s">
        <v>38</v>
      </c>
      <c r="G81" s="94" t="s">
        <v>39</v>
      </c>
      <c r="H81" s="94" t="s">
        <v>40</v>
      </c>
      <c r="I81" s="29" t="s">
        <v>41</v>
      </c>
    </row>
    <row r="82" spans="1:10" ht="16.5" thickBot="1">
      <c r="A82" s="30">
        <v>1</v>
      </c>
      <c r="B82" s="31">
        <v>1</v>
      </c>
      <c r="C82" s="31">
        <v>2</v>
      </c>
      <c r="D82" s="31">
        <v>3</v>
      </c>
      <c r="E82" s="31">
        <v>4</v>
      </c>
      <c r="F82" s="31">
        <v>5</v>
      </c>
      <c r="G82" s="31" t="s">
        <v>42</v>
      </c>
      <c r="H82" s="31">
        <v>7</v>
      </c>
      <c r="I82" s="32" t="s">
        <v>43</v>
      </c>
    </row>
    <row r="83" spans="1:10">
      <c r="A83" s="236" t="s">
        <v>54</v>
      </c>
      <c r="B83" s="237"/>
      <c r="C83" s="237"/>
      <c r="D83" s="237"/>
      <c r="E83" s="237"/>
      <c r="F83" s="237"/>
      <c r="G83" s="237"/>
      <c r="H83" s="237"/>
      <c r="I83" s="238"/>
    </row>
    <row r="84" spans="1:10" s="117" customFormat="1" ht="16.5" thickBot="1">
      <c r="A84" s="111" t="s">
        <v>114</v>
      </c>
      <c r="B84" s="112" t="s">
        <v>114</v>
      </c>
      <c r="C84" s="112" t="s">
        <v>114</v>
      </c>
      <c r="D84" s="112">
        <v>0</v>
      </c>
      <c r="E84" s="113">
        <v>0</v>
      </c>
      <c r="F84" s="128">
        <v>0</v>
      </c>
      <c r="G84" s="112">
        <v>0</v>
      </c>
      <c r="H84" s="112">
        <v>0</v>
      </c>
      <c r="I84" s="116">
        <v>0</v>
      </c>
    </row>
    <row r="85" spans="1:10" ht="31.5" customHeight="1" thickBot="1">
      <c r="A85" s="239" t="s">
        <v>59</v>
      </c>
      <c r="B85" s="240"/>
      <c r="C85" s="240"/>
      <c r="D85" s="240"/>
      <c r="E85" s="240"/>
      <c r="F85" s="240"/>
      <c r="G85" s="241"/>
      <c r="H85" s="19"/>
      <c r="I85" s="74">
        <f>SUM(I84:I84)</f>
        <v>0</v>
      </c>
    </row>
    <row r="87" spans="1:10">
      <c r="A87" s="235" t="s">
        <v>55</v>
      </c>
      <c r="B87" s="235"/>
      <c r="C87" s="235"/>
      <c r="D87" s="235"/>
      <c r="E87" s="235"/>
      <c r="F87" s="235"/>
      <c r="G87" s="235"/>
      <c r="H87" s="235"/>
      <c r="I87" s="235"/>
    </row>
    <row r="88" spans="1:10" ht="16.5" thickBot="1"/>
    <row r="89" spans="1:10" ht="94.5">
      <c r="A89" s="28" t="s">
        <v>1</v>
      </c>
      <c r="B89" s="94" t="s">
        <v>34</v>
      </c>
      <c r="C89" s="94" t="s">
        <v>35</v>
      </c>
      <c r="D89" s="94" t="s">
        <v>36</v>
      </c>
      <c r="E89" s="94" t="s">
        <v>37</v>
      </c>
      <c r="F89" s="94" t="s">
        <v>38</v>
      </c>
      <c r="G89" s="94" t="s">
        <v>39</v>
      </c>
      <c r="H89" s="94" t="s">
        <v>40</v>
      </c>
      <c r="I89" s="41" t="s">
        <v>41</v>
      </c>
      <c r="J89" s="43" t="s">
        <v>63</v>
      </c>
    </row>
    <row r="90" spans="1:10" ht="16.5" thickBot="1">
      <c r="A90" s="30">
        <v>1</v>
      </c>
      <c r="B90" s="31">
        <v>1</v>
      </c>
      <c r="C90" s="31">
        <v>2</v>
      </c>
      <c r="D90" s="31">
        <v>3</v>
      </c>
      <c r="E90" s="31">
        <v>4</v>
      </c>
      <c r="F90" s="31">
        <v>5</v>
      </c>
      <c r="G90" s="31" t="s">
        <v>42</v>
      </c>
      <c r="H90" s="31">
        <v>7</v>
      </c>
      <c r="I90" s="42" t="s">
        <v>64</v>
      </c>
      <c r="J90" s="45">
        <v>9</v>
      </c>
    </row>
    <row r="91" spans="1:10">
      <c r="A91" s="236" t="s">
        <v>56</v>
      </c>
      <c r="B91" s="237"/>
      <c r="C91" s="237"/>
      <c r="D91" s="237"/>
      <c r="E91" s="237"/>
      <c r="F91" s="237"/>
      <c r="G91" s="237"/>
      <c r="H91" s="237"/>
      <c r="I91" s="237"/>
      <c r="J91" s="44"/>
    </row>
    <row r="92" spans="1:10" s="117" customFormat="1" ht="16.5" thickBot="1">
      <c r="A92" s="111" t="s">
        <v>114</v>
      </c>
      <c r="B92" s="112" t="s">
        <v>114</v>
      </c>
      <c r="C92" s="112" t="s">
        <v>114</v>
      </c>
      <c r="D92" s="113">
        <v>0</v>
      </c>
      <c r="E92" s="113">
        <v>0</v>
      </c>
      <c r="F92" s="128">
        <v>0</v>
      </c>
      <c r="G92" s="112">
        <v>0</v>
      </c>
      <c r="H92" s="114">
        <v>0</v>
      </c>
      <c r="I92" s="119">
        <v>0</v>
      </c>
      <c r="J92" s="170">
        <v>0</v>
      </c>
    </row>
    <row r="93" spans="1:10" ht="31.5" customHeight="1" thickBot="1">
      <c r="A93" s="239" t="s">
        <v>60</v>
      </c>
      <c r="B93" s="240"/>
      <c r="C93" s="240"/>
      <c r="D93" s="240"/>
      <c r="E93" s="240"/>
      <c r="F93" s="240"/>
      <c r="G93" s="241"/>
      <c r="H93" s="19"/>
      <c r="I93" s="19">
        <f>SUM(I92:I92)</f>
        <v>0</v>
      </c>
      <c r="J93" s="86"/>
    </row>
    <row r="95" spans="1:10">
      <c r="A95" s="235" t="s">
        <v>61</v>
      </c>
      <c r="B95" s="235"/>
      <c r="C95" s="235"/>
      <c r="D95" s="235"/>
      <c r="E95" s="235"/>
      <c r="F95" s="235"/>
      <c r="G95" s="235"/>
      <c r="H95" s="235"/>
      <c r="I95" s="235"/>
    </row>
    <row r="96" spans="1:10" ht="16.5" thickBot="1"/>
    <row r="97" spans="1:10" ht="94.5">
      <c r="A97" s="28" t="s">
        <v>1</v>
      </c>
      <c r="B97" s="94" t="s">
        <v>34</v>
      </c>
      <c r="C97" s="94" t="s">
        <v>35</v>
      </c>
      <c r="D97" s="94" t="s">
        <v>36</v>
      </c>
      <c r="E97" s="94" t="s">
        <v>37</v>
      </c>
      <c r="F97" s="94" t="s">
        <v>38</v>
      </c>
      <c r="G97" s="94" t="s">
        <v>39</v>
      </c>
      <c r="H97" s="94" t="s">
        <v>40</v>
      </c>
      <c r="I97" s="41" t="s">
        <v>41</v>
      </c>
      <c r="J97" s="43" t="s">
        <v>63</v>
      </c>
    </row>
    <row r="98" spans="1:10" ht="16.5" thickBot="1">
      <c r="A98" s="30">
        <v>1</v>
      </c>
      <c r="B98" s="31">
        <v>1</v>
      </c>
      <c r="C98" s="31">
        <v>2</v>
      </c>
      <c r="D98" s="31">
        <v>3</v>
      </c>
      <c r="E98" s="31">
        <v>4</v>
      </c>
      <c r="F98" s="31">
        <v>5</v>
      </c>
      <c r="G98" s="31" t="s">
        <v>42</v>
      </c>
      <c r="H98" s="31">
        <v>7</v>
      </c>
      <c r="I98" s="42" t="s">
        <v>43</v>
      </c>
      <c r="J98" s="45">
        <v>9</v>
      </c>
    </row>
    <row r="99" spans="1:10" ht="15.75" customHeight="1">
      <c r="A99" s="316" t="s">
        <v>62</v>
      </c>
      <c r="B99" s="317"/>
      <c r="C99" s="317"/>
      <c r="D99" s="317"/>
      <c r="E99" s="317"/>
      <c r="F99" s="317"/>
      <c r="G99" s="317"/>
      <c r="H99" s="317"/>
      <c r="I99" s="317"/>
      <c r="J99" s="318"/>
    </row>
    <row r="100" spans="1:10" ht="16.5" thickBot="1">
      <c r="A100" s="5" t="s">
        <v>114</v>
      </c>
      <c r="B100" s="112" t="s">
        <v>114</v>
      </c>
      <c r="C100" s="112" t="s">
        <v>114</v>
      </c>
      <c r="D100" s="113">
        <v>0</v>
      </c>
      <c r="E100" s="113">
        <v>0</v>
      </c>
      <c r="F100" s="114">
        <v>0</v>
      </c>
      <c r="G100" s="112">
        <v>0</v>
      </c>
      <c r="H100" s="114">
        <v>0</v>
      </c>
      <c r="I100" s="119">
        <v>0</v>
      </c>
      <c r="J100" s="120"/>
    </row>
    <row r="101" spans="1:10" ht="31.5" customHeight="1" thickBot="1">
      <c r="A101" s="239" t="s">
        <v>65</v>
      </c>
      <c r="B101" s="240"/>
      <c r="C101" s="240"/>
      <c r="D101" s="240"/>
      <c r="E101" s="240"/>
      <c r="F101" s="240"/>
      <c r="G101" s="241"/>
      <c r="H101" s="19"/>
      <c r="I101" s="90">
        <f>SUM(I100:I100)</f>
        <v>0</v>
      </c>
      <c r="J101" s="86"/>
    </row>
    <row r="103" spans="1:10">
      <c r="A103" s="235" t="s">
        <v>66</v>
      </c>
      <c r="B103" s="235"/>
      <c r="C103" s="235"/>
      <c r="D103" s="235"/>
      <c r="E103" s="235"/>
      <c r="F103" s="235"/>
      <c r="G103" s="235"/>
      <c r="H103" s="235"/>
      <c r="I103" s="235"/>
    </row>
    <row r="104" spans="1:10" ht="16.5" thickBot="1"/>
    <row r="105" spans="1:10" ht="94.5">
      <c r="A105" s="28" t="s">
        <v>1</v>
      </c>
      <c r="B105" s="94" t="s">
        <v>2</v>
      </c>
      <c r="C105" s="94" t="s">
        <v>35</v>
      </c>
      <c r="D105" s="94" t="s">
        <v>68</v>
      </c>
      <c r="E105" s="94" t="s">
        <v>37</v>
      </c>
      <c r="F105" s="94" t="s">
        <v>38</v>
      </c>
      <c r="G105" s="94" t="s">
        <v>39</v>
      </c>
      <c r="H105" s="94" t="s">
        <v>40</v>
      </c>
      <c r="I105" s="29" t="s">
        <v>41</v>
      </c>
    </row>
    <row r="106" spans="1:10" ht="16.5" thickBot="1">
      <c r="A106" s="30">
        <v>1</v>
      </c>
      <c r="B106" s="31">
        <v>1</v>
      </c>
      <c r="C106" s="31">
        <v>2</v>
      </c>
      <c r="D106" s="31">
        <v>3</v>
      </c>
      <c r="E106" s="31">
        <v>4</v>
      </c>
      <c r="F106" s="31">
        <v>5</v>
      </c>
      <c r="G106" s="31" t="s">
        <v>42</v>
      </c>
      <c r="H106" s="31">
        <v>7</v>
      </c>
      <c r="I106" s="32" t="s">
        <v>43</v>
      </c>
    </row>
    <row r="107" spans="1:10">
      <c r="A107" s="236" t="s">
        <v>67</v>
      </c>
      <c r="B107" s="237"/>
      <c r="C107" s="237"/>
      <c r="D107" s="237"/>
      <c r="E107" s="237"/>
      <c r="F107" s="237"/>
      <c r="G107" s="237"/>
      <c r="H107" s="237"/>
      <c r="I107" s="238"/>
    </row>
    <row r="108" spans="1:10" s="117" customFormat="1">
      <c r="A108" s="111">
        <v>1</v>
      </c>
      <c r="B108" s="122" t="s">
        <v>117</v>
      </c>
      <c r="C108" s="112" t="s">
        <v>134</v>
      </c>
      <c r="D108" s="113">
        <v>1</v>
      </c>
      <c r="E108" s="113">
        <f>SUM(B20)</f>
        <v>19995</v>
      </c>
      <c r="F108" s="114">
        <f>SUM(B21)</f>
        <v>908.86363636363637</v>
      </c>
      <c r="G108" s="112">
        <f>D108*F108/E108</f>
        <v>4.5454545454545456E-2</v>
      </c>
      <c r="H108" s="114">
        <v>127952</v>
      </c>
      <c r="I108" s="116">
        <f>G108*H108</f>
        <v>5816</v>
      </c>
    </row>
    <row r="109" spans="1:10" s="117" customFormat="1" ht="31.5">
      <c r="A109" s="111">
        <v>2</v>
      </c>
      <c r="B109" s="118" t="s">
        <v>118</v>
      </c>
      <c r="C109" s="112" t="s">
        <v>134</v>
      </c>
      <c r="D109" s="113">
        <v>1</v>
      </c>
      <c r="E109" s="113">
        <f>SUM(B20)</f>
        <v>19995</v>
      </c>
      <c r="F109" s="114">
        <f>SUM(B21)</f>
        <v>908.86363636363637</v>
      </c>
      <c r="G109" s="112">
        <f t="shared" ref="G109:G118" si="5">D109*F109/E109</f>
        <v>4.5454545454545456E-2</v>
      </c>
      <c r="H109" s="114">
        <v>89143</v>
      </c>
      <c r="I109" s="116">
        <f t="shared" ref="I109:I124" si="6">G109*H109</f>
        <v>4051.9545454545455</v>
      </c>
    </row>
    <row r="110" spans="1:10" s="117" customFormat="1">
      <c r="A110" s="111">
        <v>3</v>
      </c>
      <c r="B110" s="118" t="s">
        <v>119</v>
      </c>
      <c r="C110" s="112" t="s">
        <v>134</v>
      </c>
      <c r="D110" s="113">
        <v>1</v>
      </c>
      <c r="E110" s="113">
        <f>SUM(B20)</f>
        <v>19995</v>
      </c>
      <c r="F110" s="114">
        <f>SUM(B21)</f>
        <v>908.86363636363637</v>
      </c>
      <c r="G110" s="112">
        <f t="shared" si="5"/>
        <v>4.5454545454545456E-2</v>
      </c>
      <c r="H110" s="114">
        <v>43200</v>
      </c>
      <c r="I110" s="116">
        <f t="shared" si="6"/>
        <v>1963.6363636363637</v>
      </c>
    </row>
    <row r="111" spans="1:10" s="117" customFormat="1">
      <c r="A111" s="111">
        <v>4</v>
      </c>
      <c r="B111" s="118" t="s">
        <v>120</v>
      </c>
      <c r="C111" s="112" t="s">
        <v>134</v>
      </c>
      <c r="D111" s="113">
        <v>1</v>
      </c>
      <c r="E111" s="113">
        <f>E110</f>
        <v>19995</v>
      </c>
      <c r="F111" s="114">
        <f>F110</f>
        <v>908.86363636363637</v>
      </c>
      <c r="G111" s="112">
        <f t="shared" si="5"/>
        <v>4.5454545454545456E-2</v>
      </c>
      <c r="H111" s="114">
        <v>46080</v>
      </c>
      <c r="I111" s="116">
        <f t="shared" si="6"/>
        <v>2094.5454545454545</v>
      </c>
    </row>
    <row r="112" spans="1:10" s="117" customFormat="1">
      <c r="A112" s="111">
        <v>5</v>
      </c>
      <c r="B112" s="118" t="s">
        <v>121</v>
      </c>
      <c r="C112" s="112" t="s">
        <v>134</v>
      </c>
      <c r="D112" s="113">
        <v>1</v>
      </c>
      <c r="E112" s="113">
        <f t="shared" ref="E112:F124" si="7">E111</f>
        <v>19995</v>
      </c>
      <c r="F112" s="114">
        <f t="shared" si="7"/>
        <v>908.86363636363637</v>
      </c>
      <c r="G112" s="112">
        <f t="shared" si="5"/>
        <v>4.5454545454545456E-2</v>
      </c>
      <c r="H112" s="114">
        <v>44640</v>
      </c>
      <c r="I112" s="116">
        <f t="shared" si="6"/>
        <v>2029.0909090909092</v>
      </c>
    </row>
    <row r="113" spans="1:9" s="117" customFormat="1">
      <c r="A113" s="111">
        <v>6</v>
      </c>
      <c r="B113" s="118" t="s">
        <v>122</v>
      </c>
      <c r="C113" s="112" t="s">
        <v>134</v>
      </c>
      <c r="D113" s="113">
        <v>1</v>
      </c>
      <c r="E113" s="113">
        <f>E112</f>
        <v>19995</v>
      </c>
      <c r="F113" s="114">
        <f>F112</f>
        <v>908.86363636363637</v>
      </c>
      <c r="G113" s="112">
        <f t="shared" si="5"/>
        <v>4.5454545454545456E-2</v>
      </c>
      <c r="H113" s="114">
        <v>28800</v>
      </c>
      <c r="I113" s="116">
        <f t="shared" si="6"/>
        <v>1309.0909090909092</v>
      </c>
    </row>
    <row r="114" spans="1:9" s="117" customFormat="1">
      <c r="A114" s="111">
        <v>7</v>
      </c>
      <c r="B114" s="118" t="s">
        <v>123</v>
      </c>
      <c r="C114" s="112" t="s">
        <v>134</v>
      </c>
      <c r="D114" s="113">
        <v>1</v>
      </c>
      <c r="E114" s="113">
        <f>E112</f>
        <v>19995</v>
      </c>
      <c r="F114" s="114">
        <f>F112</f>
        <v>908.86363636363637</v>
      </c>
      <c r="G114" s="112">
        <f t="shared" si="5"/>
        <v>4.5454545454545456E-2</v>
      </c>
      <c r="H114" s="114">
        <v>49757</v>
      </c>
      <c r="I114" s="116">
        <f>G114*H114</f>
        <v>2261.6818181818185</v>
      </c>
    </row>
    <row r="115" spans="1:9" s="117" customFormat="1">
      <c r="A115" s="111">
        <v>8</v>
      </c>
      <c r="B115" s="118" t="s">
        <v>124</v>
      </c>
      <c r="C115" s="112" t="s">
        <v>134</v>
      </c>
      <c r="D115" s="113">
        <v>1</v>
      </c>
      <c r="E115" s="113">
        <f t="shared" si="7"/>
        <v>19995</v>
      </c>
      <c r="F115" s="114">
        <f t="shared" si="7"/>
        <v>908.86363636363637</v>
      </c>
      <c r="G115" s="112">
        <f t="shared" si="5"/>
        <v>4.5454545454545456E-2</v>
      </c>
      <c r="H115" s="114">
        <v>25751</v>
      </c>
      <c r="I115" s="116">
        <f t="shared" ref="I115:I122" si="8">G115*H115</f>
        <v>1170.5</v>
      </c>
    </row>
    <row r="116" spans="1:9" s="117" customFormat="1">
      <c r="A116" s="111">
        <v>9</v>
      </c>
      <c r="B116" s="118" t="s">
        <v>125</v>
      </c>
      <c r="C116" s="112" t="s">
        <v>134</v>
      </c>
      <c r="D116" s="113">
        <v>1</v>
      </c>
      <c r="E116" s="113">
        <f t="shared" si="7"/>
        <v>19995</v>
      </c>
      <c r="F116" s="114">
        <f t="shared" si="7"/>
        <v>908.86363636363637</v>
      </c>
      <c r="G116" s="112">
        <f t="shared" si="5"/>
        <v>4.5454545454545456E-2</v>
      </c>
      <c r="H116" s="114">
        <v>11664</v>
      </c>
      <c r="I116" s="116">
        <f t="shared" si="8"/>
        <v>530.18181818181824</v>
      </c>
    </row>
    <row r="117" spans="1:9" s="117" customFormat="1">
      <c r="A117" s="111">
        <v>10</v>
      </c>
      <c r="B117" s="118" t="s">
        <v>126</v>
      </c>
      <c r="C117" s="112" t="s">
        <v>134</v>
      </c>
      <c r="D117" s="113">
        <v>1</v>
      </c>
      <c r="E117" s="113">
        <f t="shared" si="7"/>
        <v>19995</v>
      </c>
      <c r="F117" s="114">
        <f t="shared" si="7"/>
        <v>908.86363636363637</v>
      </c>
      <c r="G117" s="112">
        <f t="shared" si="5"/>
        <v>4.5454545454545456E-2</v>
      </c>
      <c r="H117" s="114">
        <v>28800</v>
      </c>
      <c r="I117" s="116">
        <f t="shared" si="8"/>
        <v>1309.0909090909092</v>
      </c>
    </row>
    <row r="118" spans="1:9" s="117" customFormat="1">
      <c r="A118" s="111">
        <v>11</v>
      </c>
      <c r="B118" s="118" t="s">
        <v>127</v>
      </c>
      <c r="C118" s="112" t="s">
        <v>134</v>
      </c>
      <c r="D118" s="113">
        <v>1</v>
      </c>
      <c r="E118" s="113">
        <f t="shared" si="7"/>
        <v>19995</v>
      </c>
      <c r="F118" s="114">
        <f t="shared" si="7"/>
        <v>908.86363636363637</v>
      </c>
      <c r="G118" s="112">
        <f t="shared" si="5"/>
        <v>4.5454545454545456E-2</v>
      </c>
      <c r="H118" s="114">
        <v>10800</v>
      </c>
      <c r="I118" s="116">
        <f t="shared" si="8"/>
        <v>490.90909090909093</v>
      </c>
    </row>
    <row r="119" spans="1:9" s="117" customFormat="1">
      <c r="A119" s="111">
        <v>12</v>
      </c>
      <c r="B119" s="118" t="s">
        <v>128</v>
      </c>
      <c r="C119" s="112" t="s">
        <v>134</v>
      </c>
      <c r="D119" s="113">
        <v>2</v>
      </c>
      <c r="E119" s="113">
        <f t="shared" si="7"/>
        <v>19995</v>
      </c>
      <c r="F119" s="114">
        <f t="shared" si="7"/>
        <v>908.86363636363637</v>
      </c>
      <c r="G119" s="112">
        <f>D119*F119/E119</f>
        <v>9.0909090909090912E-2</v>
      </c>
      <c r="H119" s="114">
        <v>32400</v>
      </c>
      <c r="I119" s="116">
        <f t="shared" si="8"/>
        <v>2945.4545454545455</v>
      </c>
    </row>
    <row r="120" spans="1:9" s="117" customFormat="1">
      <c r="A120" s="111">
        <v>13</v>
      </c>
      <c r="B120" s="118" t="s">
        <v>129</v>
      </c>
      <c r="C120" s="112" t="s">
        <v>134</v>
      </c>
      <c r="D120" s="113">
        <v>3</v>
      </c>
      <c r="E120" s="113">
        <f t="shared" si="7"/>
        <v>19995</v>
      </c>
      <c r="F120" s="114">
        <f t="shared" si="7"/>
        <v>908.86363636363637</v>
      </c>
      <c r="G120" s="112">
        <f>D120*F120/E120</f>
        <v>0.13636363636363635</v>
      </c>
      <c r="H120" s="114">
        <v>64800</v>
      </c>
      <c r="I120" s="116">
        <f t="shared" si="8"/>
        <v>8836.363636363636</v>
      </c>
    </row>
    <row r="121" spans="1:9" s="117" customFormat="1">
      <c r="A121" s="111">
        <v>14</v>
      </c>
      <c r="B121" s="118" t="s">
        <v>130</v>
      </c>
      <c r="C121" s="112" t="s">
        <v>134</v>
      </c>
      <c r="D121" s="113">
        <v>1</v>
      </c>
      <c r="E121" s="113">
        <f>E118</f>
        <v>19995</v>
      </c>
      <c r="F121" s="114">
        <f>F118</f>
        <v>908.86363636363637</v>
      </c>
      <c r="G121" s="112">
        <f>D121*F121/E121</f>
        <v>4.5454545454545456E-2</v>
      </c>
      <c r="H121" s="114">
        <v>10800</v>
      </c>
      <c r="I121" s="116">
        <f t="shared" si="8"/>
        <v>490.90909090909093</v>
      </c>
    </row>
    <row r="122" spans="1:9" s="117" customFormat="1" ht="31.5">
      <c r="A122" s="111">
        <v>15</v>
      </c>
      <c r="B122" s="118" t="s">
        <v>131</v>
      </c>
      <c r="C122" s="112" t="s">
        <v>134</v>
      </c>
      <c r="D122" s="113">
        <v>1</v>
      </c>
      <c r="E122" s="113">
        <f t="shared" ref="E122:F122" si="9">E121</f>
        <v>19995</v>
      </c>
      <c r="F122" s="114">
        <f t="shared" si="9"/>
        <v>908.86363636363637</v>
      </c>
      <c r="G122" s="112">
        <f t="shared" ref="G122:G123" si="10">D122*F122/E122</f>
        <v>4.5454545454545456E-2</v>
      </c>
      <c r="H122" s="114">
        <v>13248</v>
      </c>
      <c r="I122" s="116">
        <f t="shared" si="8"/>
        <v>602.18181818181824</v>
      </c>
    </row>
    <row r="123" spans="1:9" s="117" customFormat="1" ht="31.5">
      <c r="A123" s="111">
        <v>16</v>
      </c>
      <c r="B123" s="118" t="s">
        <v>142</v>
      </c>
      <c r="C123" s="112" t="s">
        <v>134</v>
      </c>
      <c r="D123" s="113">
        <v>1</v>
      </c>
      <c r="E123" s="113">
        <f>E120</f>
        <v>19995</v>
      </c>
      <c r="F123" s="114">
        <f>F120</f>
        <v>908.86363636363637</v>
      </c>
      <c r="G123" s="112">
        <f t="shared" si="10"/>
        <v>4.5454545454545456E-2</v>
      </c>
      <c r="H123" s="114">
        <v>23213</v>
      </c>
      <c r="I123" s="116">
        <f t="shared" si="6"/>
        <v>1055.1363636363637</v>
      </c>
    </row>
    <row r="124" spans="1:9" s="117" customFormat="1" ht="16.5" thickBot="1">
      <c r="A124" s="111">
        <v>17</v>
      </c>
      <c r="B124" s="118" t="s">
        <v>143</v>
      </c>
      <c r="C124" s="112" t="s">
        <v>134</v>
      </c>
      <c r="D124" s="113">
        <v>2</v>
      </c>
      <c r="E124" s="113">
        <f t="shared" si="7"/>
        <v>19995</v>
      </c>
      <c r="F124" s="114">
        <f t="shared" si="7"/>
        <v>908.86363636363637</v>
      </c>
      <c r="G124" s="112">
        <f>D124*F124/E124</f>
        <v>9.0909090909090912E-2</v>
      </c>
      <c r="H124" s="114">
        <v>43200</v>
      </c>
      <c r="I124" s="116">
        <f t="shared" si="6"/>
        <v>3927.2727272727275</v>
      </c>
    </row>
    <row r="125" spans="1:9" ht="31.5" customHeight="1" thickBot="1">
      <c r="A125" s="239" t="s">
        <v>69</v>
      </c>
      <c r="B125" s="240"/>
      <c r="C125" s="240"/>
      <c r="D125" s="240"/>
      <c r="E125" s="240"/>
      <c r="F125" s="240"/>
      <c r="G125" s="241"/>
      <c r="H125" s="19"/>
      <c r="I125" s="74">
        <f>SUM(I108:I124)</f>
        <v>40883.999999999993</v>
      </c>
    </row>
    <row r="127" spans="1:9">
      <c r="A127" s="235" t="s">
        <v>70</v>
      </c>
      <c r="B127" s="235"/>
      <c r="C127" s="235"/>
      <c r="D127" s="235"/>
      <c r="E127" s="235"/>
      <c r="F127" s="235"/>
      <c r="G127" s="235"/>
      <c r="H127" s="235"/>
      <c r="I127" s="235"/>
    </row>
    <row r="128" spans="1:9" ht="16.5" thickBot="1"/>
    <row r="129" spans="1:10" ht="94.5">
      <c r="A129" s="28" t="s">
        <v>1</v>
      </c>
      <c r="B129" s="94" t="s">
        <v>2</v>
      </c>
      <c r="C129" s="94" t="s">
        <v>35</v>
      </c>
      <c r="D129" s="94" t="s">
        <v>68</v>
      </c>
      <c r="E129" s="94" t="s">
        <v>37</v>
      </c>
      <c r="F129" s="94" t="s">
        <v>38</v>
      </c>
      <c r="G129" s="94" t="s">
        <v>39</v>
      </c>
      <c r="H129" s="94" t="s">
        <v>40</v>
      </c>
      <c r="I129" s="29" t="s">
        <v>41</v>
      </c>
    </row>
    <row r="130" spans="1:10" ht="16.5" thickBot="1">
      <c r="A130" s="30">
        <v>1</v>
      </c>
      <c r="B130" s="31">
        <v>1</v>
      </c>
      <c r="C130" s="31">
        <v>2</v>
      </c>
      <c r="D130" s="31">
        <v>3</v>
      </c>
      <c r="E130" s="31">
        <v>4</v>
      </c>
      <c r="F130" s="31">
        <v>5</v>
      </c>
      <c r="G130" s="31" t="s">
        <v>42</v>
      </c>
      <c r="H130" s="31">
        <v>7</v>
      </c>
      <c r="I130" s="32" t="s">
        <v>43</v>
      </c>
    </row>
    <row r="131" spans="1:10">
      <c r="A131" s="236" t="s">
        <v>71</v>
      </c>
      <c r="B131" s="237"/>
      <c r="C131" s="237"/>
      <c r="D131" s="237"/>
      <c r="E131" s="237"/>
      <c r="F131" s="237"/>
      <c r="G131" s="237"/>
      <c r="H131" s="237"/>
      <c r="I131" s="238"/>
    </row>
    <row r="132" spans="1:10" s="117" customFormat="1" ht="31.5" hidden="1">
      <c r="A132" s="111">
        <v>1</v>
      </c>
      <c r="B132" s="218" t="s">
        <v>136</v>
      </c>
      <c r="C132" s="112" t="s">
        <v>109</v>
      </c>
      <c r="D132" s="113">
        <v>1</v>
      </c>
      <c r="E132" s="113">
        <f>SUM(B20)</f>
        <v>19995</v>
      </c>
      <c r="F132" s="114">
        <f>SUM(B21)</f>
        <v>908.86363636363637</v>
      </c>
      <c r="G132" s="112">
        <f>D132*F132/E132</f>
        <v>4.5454545454545456E-2</v>
      </c>
      <c r="H132" s="114"/>
      <c r="I132" s="116">
        <f>G132*H132</f>
        <v>0</v>
      </c>
    </row>
    <row r="133" spans="1:10" s="117" customFormat="1" ht="16.5" thickBot="1">
      <c r="A133" s="112">
        <v>1</v>
      </c>
      <c r="B133" s="118" t="s">
        <v>141</v>
      </c>
      <c r="C133" s="112" t="s">
        <v>109</v>
      </c>
      <c r="D133" s="113">
        <v>1</v>
      </c>
      <c r="E133" s="113">
        <f>E132</f>
        <v>19995</v>
      </c>
      <c r="F133" s="114">
        <f>B21</f>
        <v>908.86363636363637</v>
      </c>
      <c r="G133" s="112">
        <f t="shared" ref="G133" si="11">D133*F133/E133</f>
        <v>4.5454545454545456E-2</v>
      </c>
      <c r="H133" s="114">
        <v>7776</v>
      </c>
      <c r="I133" s="116">
        <f t="shared" ref="I133" si="12">G133*H133</f>
        <v>353.45454545454544</v>
      </c>
    </row>
    <row r="134" spans="1:10" ht="31.5" customHeight="1" thickBot="1">
      <c r="A134" s="313" t="s">
        <v>72</v>
      </c>
      <c r="B134" s="314"/>
      <c r="C134" s="314"/>
      <c r="D134" s="314"/>
      <c r="E134" s="314"/>
      <c r="F134" s="314"/>
      <c r="G134" s="315"/>
      <c r="H134" s="19"/>
      <c r="I134" s="74">
        <f>SUM(I132:I133)</f>
        <v>353.45454545454544</v>
      </c>
    </row>
    <row r="136" spans="1:10">
      <c r="A136" s="231" t="s">
        <v>73</v>
      </c>
      <c r="B136" s="231"/>
      <c r="C136" s="231"/>
      <c r="D136" s="231"/>
      <c r="E136" s="231"/>
      <c r="F136" s="231"/>
      <c r="G136" s="231"/>
      <c r="H136" s="231"/>
      <c r="I136" s="231"/>
      <c r="J136" s="231"/>
    </row>
    <row r="138" spans="1:10">
      <c r="F138" s="27"/>
      <c r="G138" s="46"/>
    </row>
    <row r="139" spans="1:10" ht="16.5" thickBot="1"/>
    <row r="140" spans="1:10" ht="26.25" customHeight="1">
      <c r="A140" s="56"/>
      <c r="B140" s="232" t="s">
        <v>95</v>
      </c>
      <c r="C140" s="233"/>
      <c r="D140" s="233"/>
      <c r="E140" s="233"/>
      <c r="F140" s="233"/>
      <c r="G140" s="233"/>
      <c r="H140" s="234"/>
      <c r="I140" s="61" t="s">
        <v>94</v>
      </c>
    </row>
    <row r="141" spans="1:10" ht="36" customHeight="1">
      <c r="A141" s="56"/>
      <c r="B141" s="58"/>
      <c r="C141" s="49"/>
      <c r="D141" s="49"/>
      <c r="E141" s="49"/>
      <c r="F141" s="49"/>
      <c r="G141" s="49"/>
      <c r="H141" s="50"/>
      <c r="I141" s="62"/>
    </row>
    <row r="142" spans="1:10" ht="16.5" thickBot="1">
      <c r="A142" s="53"/>
      <c r="B142" s="76">
        <f>SUM(I69)</f>
        <v>3175.8163636363643</v>
      </c>
      <c r="C142" s="77">
        <f>SUM(I77)</f>
        <v>0</v>
      </c>
      <c r="D142" s="77">
        <f>SUM(I85)</f>
        <v>0</v>
      </c>
      <c r="E142" s="77">
        <f>SUM(I93)</f>
        <v>0</v>
      </c>
      <c r="F142" s="77">
        <f>SUM(I101)</f>
        <v>0</v>
      </c>
      <c r="G142" s="77">
        <f>SUM(I125)</f>
        <v>40883.999999999993</v>
      </c>
      <c r="H142" s="79">
        <f>SUM(I134)</f>
        <v>353.45454545454544</v>
      </c>
      <c r="I142" s="80">
        <f>SUM(B142:H142)</f>
        <v>44413.270909090905</v>
      </c>
    </row>
  </sheetData>
  <dataConsolidate/>
  <mergeCells count="55">
    <mergeCell ref="A24:I24"/>
    <mergeCell ref="A8:I8"/>
    <mergeCell ref="A10:I10"/>
    <mergeCell ref="A11:I11"/>
    <mergeCell ref="A13:I13"/>
    <mergeCell ref="A15:I15"/>
    <mergeCell ref="C17:I17"/>
    <mergeCell ref="C18:I18"/>
    <mergeCell ref="C19:I19"/>
    <mergeCell ref="C20:I20"/>
    <mergeCell ref="C21:I21"/>
    <mergeCell ref="A23:I23"/>
    <mergeCell ref="E26:F26"/>
    <mergeCell ref="E27:F27"/>
    <mergeCell ref="A28:I28"/>
    <mergeCell ref="E29:F29"/>
    <mergeCell ref="I29:I31"/>
    <mergeCell ref="A37:I37"/>
    <mergeCell ref="A30:F30"/>
    <mergeCell ref="A31:D31"/>
    <mergeCell ref="E31:F31"/>
    <mergeCell ref="G31:H31"/>
    <mergeCell ref="A33:I33"/>
    <mergeCell ref="A69:G69"/>
    <mergeCell ref="I38:I39"/>
    <mergeCell ref="A39:F39"/>
    <mergeCell ref="A41:I41"/>
    <mergeCell ref="A45:I45"/>
    <mergeCell ref="I46:I47"/>
    <mergeCell ref="A47:F47"/>
    <mergeCell ref="A49:I49"/>
    <mergeCell ref="D53:F53"/>
    <mergeCell ref="A57:I57"/>
    <mergeCell ref="A59:I59"/>
    <mergeCell ref="A64:I64"/>
    <mergeCell ref="A101:G101"/>
    <mergeCell ref="A71:I71"/>
    <mergeCell ref="A75:I75"/>
    <mergeCell ref="A77:G77"/>
    <mergeCell ref="A79:I79"/>
    <mergeCell ref="A83:I83"/>
    <mergeCell ref="A85:G85"/>
    <mergeCell ref="A87:I87"/>
    <mergeCell ref="A91:I91"/>
    <mergeCell ref="A93:G93"/>
    <mergeCell ref="A95:I95"/>
    <mergeCell ref="A99:J99"/>
    <mergeCell ref="A136:J136"/>
    <mergeCell ref="B140:H140"/>
    <mergeCell ref="A103:I103"/>
    <mergeCell ref="A107:I107"/>
    <mergeCell ref="A125:G125"/>
    <mergeCell ref="A127:I127"/>
    <mergeCell ref="A131:I131"/>
    <mergeCell ref="A134:G134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3" manualBreakCount="3">
    <brk id="32" max="9" man="1"/>
    <brk id="56" max="9" man="1"/>
    <brk id="86" max="9" man="1"/>
  </rowBreaks>
  <drawing r:id="rId2"/>
  <legacyDrawing r:id="rId3"/>
  <oleObjects>
    <oleObject progId="Equation.3" shapeId="5121" r:id="rId4"/>
    <oleObject progId="Equation.3" shapeId="5122" r:id="rId5"/>
    <oleObject progId="Equation.3" shapeId="5123" r:id="rId6"/>
    <oleObject progId="Equation.3" shapeId="5124" r:id="rId7"/>
    <oleObject progId="Equation.3" shapeId="5125" r:id="rId8"/>
    <oleObject progId="Equation.3" shapeId="5126" r:id="rId9"/>
    <oleObject progId="Equation.3" shapeId="5127" r:id="rId10"/>
    <oleObject progId="Equation.3" shapeId="5128" r:id="rId11"/>
    <oleObject progId="Equation.3" shapeId="5129" r:id="rId12"/>
    <oleObject progId="Equation.3" shapeId="5130" r:id="rId13"/>
    <oleObject progId="Equation.3" shapeId="5132" r:id="rId14"/>
    <oleObject progId="Equation.3" shapeId="5133" r:id="rId15"/>
    <oleObject progId="Equation.3" shapeId="5134" r:id="rId16"/>
    <oleObject progId="Equation.3" shapeId="5135" r:id="rId17"/>
    <oleObject progId="Equation.3" shapeId="5136" r:id="rId18"/>
    <oleObject progId="Equation.3" shapeId="5137" r:id="rId19"/>
    <oleObject progId="Equation.3" shapeId="5138" r:id="rId20"/>
    <oleObject progId="Equation.3" shapeId="5139" r:id="rId21"/>
    <oleObject progId="Equation.3" shapeId="5140" r:id="rId22"/>
    <oleObject progId="Equation.3" shapeId="5141" r:id="rId23"/>
    <oleObject progId="Equation.3" shapeId="5142" r:id="rId24"/>
    <oleObject progId="Equation.3" shapeId="5143" r:id="rId25"/>
    <oleObject progId="Equation.3" shapeId="5147" r:id="rId26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M41"/>
  <sheetViews>
    <sheetView view="pageBreakPreview" topLeftCell="A16" zoomScale="80" zoomScaleNormal="80" zoomScaleSheetLayoutView="80" workbookViewId="0">
      <selection activeCell="H32" sqref="H32:J3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2.140625" style="1" customWidth="1"/>
    <col min="5" max="5" width="12.42578125" style="1" customWidth="1"/>
    <col min="6" max="6" width="10.5703125" style="1" customWidth="1"/>
    <col min="7" max="7" width="12.1406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3.140625" style="1" bestFit="1" customWidth="1"/>
    <col min="16" max="16384" width="9.140625" style="1"/>
  </cols>
  <sheetData>
    <row r="1" spans="1:13">
      <c r="A1" s="292" t="s">
        <v>74</v>
      </c>
      <c r="B1" s="292"/>
      <c r="C1" s="292"/>
      <c r="D1" s="292"/>
      <c r="E1" s="292"/>
      <c r="F1" s="292"/>
      <c r="G1" s="292"/>
      <c r="H1" s="292"/>
      <c r="I1" s="292"/>
      <c r="J1" s="292"/>
    </row>
    <row r="3" spans="1:13" ht="21.75" customHeight="1">
      <c r="C3" s="27"/>
      <c r="D3" s="48"/>
      <c r="F3" s="47"/>
      <c r="G3" s="26"/>
    </row>
    <row r="4" spans="1:13" ht="16.5" thickBot="1"/>
    <row r="5" spans="1:13" ht="87" customHeight="1">
      <c r="B5" s="64" t="s">
        <v>93</v>
      </c>
      <c r="C5" s="143" t="s">
        <v>95</v>
      </c>
      <c r="D5" s="308" t="s">
        <v>96</v>
      </c>
      <c r="E5" s="306"/>
    </row>
    <row r="6" spans="1:13" ht="32.25" customHeight="1">
      <c r="B6" s="5"/>
      <c r="C6" s="6"/>
      <c r="D6" s="309"/>
      <c r="E6" s="310"/>
    </row>
    <row r="7" spans="1:13" ht="16.5" thickBot="1">
      <c r="B7" s="166">
        <f>SUM('Хоровое дирижир'!G55)</f>
        <v>164529.54369204544</v>
      </c>
      <c r="C7" s="38">
        <f>SUM('Хоровое дирижир'!I142)</f>
        <v>44413.270909090905</v>
      </c>
      <c r="D7" s="311">
        <f>SUM(B7:C7)</f>
        <v>208942.81460113634</v>
      </c>
      <c r="E7" s="312"/>
    </row>
    <row r="9" spans="1:13" ht="15.75" customHeight="1">
      <c r="A9" s="231" t="s">
        <v>75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</row>
    <row r="10" spans="1:13" ht="15.75" customHeight="1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8"/>
    </row>
    <row r="11" spans="1:13" ht="15.75" customHeight="1">
      <c r="A11" s="295" t="s">
        <v>105</v>
      </c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95"/>
    </row>
    <row r="12" spans="1:13" ht="16.5" thickBot="1"/>
    <row r="13" spans="1:13" ht="99" customHeight="1" thickBot="1">
      <c r="A13" s="320" t="s">
        <v>85</v>
      </c>
      <c r="B13" s="321" t="s">
        <v>76</v>
      </c>
      <c r="C13" s="274" t="s">
        <v>77</v>
      </c>
      <c r="D13" s="274" t="s">
        <v>78</v>
      </c>
      <c r="E13" s="274"/>
      <c r="F13" s="274"/>
      <c r="G13" s="274"/>
      <c r="H13" s="274" t="s">
        <v>89</v>
      </c>
      <c r="I13" s="274" t="s">
        <v>90</v>
      </c>
      <c r="J13" s="274" t="s">
        <v>79</v>
      </c>
      <c r="K13" s="274" t="s">
        <v>91</v>
      </c>
      <c r="L13" s="274" t="s">
        <v>84</v>
      </c>
      <c r="M13" s="306" t="s">
        <v>92</v>
      </c>
    </row>
    <row r="14" spans="1:13" ht="99" customHeight="1" thickBot="1">
      <c r="A14" s="320"/>
      <c r="B14" s="322"/>
      <c r="C14" s="305"/>
      <c r="D14" s="150" t="s">
        <v>80</v>
      </c>
      <c r="E14" s="150" t="s">
        <v>81</v>
      </c>
      <c r="F14" s="150" t="s">
        <v>82</v>
      </c>
      <c r="G14" s="150" t="s">
        <v>83</v>
      </c>
      <c r="H14" s="305"/>
      <c r="I14" s="305"/>
      <c r="J14" s="305"/>
      <c r="K14" s="305"/>
      <c r="L14" s="305"/>
      <c r="M14" s="307"/>
    </row>
    <row r="15" spans="1:13" ht="16.5" thickBot="1">
      <c r="A15" s="167">
        <v>1</v>
      </c>
      <c r="B15" s="168">
        <v>2</v>
      </c>
      <c r="C15" s="134">
        <v>3</v>
      </c>
      <c r="D15" s="134">
        <v>4</v>
      </c>
      <c r="E15" s="134">
        <v>5</v>
      </c>
      <c r="F15" s="134">
        <v>6</v>
      </c>
      <c r="G15" s="134">
        <v>7</v>
      </c>
      <c r="H15" s="134">
        <v>8</v>
      </c>
      <c r="I15" s="134">
        <v>9</v>
      </c>
      <c r="J15" s="134" t="s">
        <v>86</v>
      </c>
      <c r="K15" s="151" t="s">
        <v>88</v>
      </c>
      <c r="L15" s="151" t="s">
        <v>87</v>
      </c>
      <c r="M15" s="152">
        <v>13</v>
      </c>
    </row>
    <row r="16" spans="1:13" ht="32.25" thickBot="1">
      <c r="A16" s="190">
        <v>1</v>
      </c>
      <c r="B16" s="191" t="s">
        <v>111</v>
      </c>
      <c r="C16" s="107" t="s">
        <v>97</v>
      </c>
      <c r="D16" s="145">
        <f>SUM(D7)</f>
        <v>208942.81460113634</v>
      </c>
      <c r="E16" s="145">
        <f>SUM('Хоровое дирижир'!H30)</f>
        <v>164529.54369204544</v>
      </c>
      <c r="F16" s="145">
        <f>SUM('Хоровое дирижир'!I69)</f>
        <v>3175.8163636363643</v>
      </c>
      <c r="G16" s="145">
        <f>SUM('Хоровое дирижир'!I77)</f>
        <v>0</v>
      </c>
      <c r="H16" s="146">
        <v>20477</v>
      </c>
      <c r="I16" s="146">
        <v>23060</v>
      </c>
      <c r="J16" s="145">
        <f>H16/I16</f>
        <v>0.88798785776235911</v>
      </c>
      <c r="K16" s="147">
        <f>F16+G16</f>
        <v>3175.8163636363643</v>
      </c>
      <c r="L16" s="147">
        <f>K16/(F16+G16)</f>
        <v>1</v>
      </c>
      <c r="M16" s="148">
        <f>(E16/D16)*J16+(1-(E16/D16)*L16)</f>
        <v>0.91179736577441839</v>
      </c>
    </row>
    <row r="18" spans="1:13">
      <c r="A18" s="235" t="s">
        <v>106</v>
      </c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  <c r="M18" s="235"/>
    </row>
    <row r="19" spans="1:13" ht="16.5" thickBot="1"/>
    <row r="20" spans="1:13" ht="78.75">
      <c r="G20" s="64" t="s">
        <v>85</v>
      </c>
      <c r="H20" s="101" t="s">
        <v>76</v>
      </c>
      <c r="I20" s="101" t="s">
        <v>99</v>
      </c>
      <c r="J20" s="102" t="s">
        <v>98</v>
      </c>
    </row>
    <row r="21" spans="1:13">
      <c r="G21" s="138">
        <v>1</v>
      </c>
      <c r="H21" s="135">
        <v>2</v>
      </c>
      <c r="I21" s="135">
        <v>3</v>
      </c>
      <c r="J21" s="140">
        <v>4</v>
      </c>
    </row>
    <row r="22" spans="1:13" ht="32.25" thickBot="1">
      <c r="G22" s="133">
        <v>1</v>
      </c>
      <c r="H22" s="144" t="s">
        <v>111</v>
      </c>
      <c r="I22" s="164" t="s">
        <v>133</v>
      </c>
      <c r="J22" s="169">
        <v>1</v>
      </c>
    </row>
    <row r="24" spans="1:13">
      <c r="A24" s="231" t="s">
        <v>101</v>
      </c>
      <c r="B24" s="231"/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1"/>
    </row>
    <row r="25" spans="1:13" ht="16.5" thickBot="1"/>
    <row r="26" spans="1:13" ht="100.5" customHeight="1">
      <c r="A26" s="64" t="s">
        <v>85</v>
      </c>
      <c r="B26" s="101" t="s">
        <v>76</v>
      </c>
      <c r="C26" s="101" t="s">
        <v>99</v>
      </c>
      <c r="D26" s="274" t="s">
        <v>102</v>
      </c>
      <c r="E26" s="274"/>
      <c r="F26" s="274" t="s">
        <v>103</v>
      </c>
      <c r="G26" s="274"/>
      <c r="H26" s="104" t="s">
        <v>98</v>
      </c>
      <c r="I26" s="104" t="s">
        <v>92</v>
      </c>
      <c r="J26" s="29" t="s">
        <v>96</v>
      </c>
    </row>
    <row r="27" spans="1:13">
      <c r="A27" s="138">
        <v>1</v>
      </c>
      <c r="B27" s="135">
        <v>2</v>
      </c>
      <c r="C27" s="135">
        <v>3</v>
      </c>
      <c r="D27" s="305">
        <v>3</v>
      </c>
      <c r="E27" s="305"/>
      <c r="F27" s="319">
        <v>4</v>
      </c>
      <c r="G27" s="319"/>
      <c r="H27" s="136">
        <v>5</v>
      </c>
      <c r="I27" s="136">
        <v>6</v>
      </c>
      <c r="J27" s="139" t="s">
        <v>104</v>
      </c>
    </row>
    <row r="28" spans="1:13" ht="48" customHeight="1" thickBot="1">
      <c r="A28" s="133">
        <v>1</v>
      </c>
      <c r="B28" s="144" t="s">
        <v>111</v>
      </c>
      <c r="C28" s="164" t="s">
        <v>133</v>
      </c>
      <c r="D28" s="301" t="s">
        <v>97</v>
      </c>
      <c r="E28" s="301"/>
      <c r="F28" s="302">
        <f>SUM(D16)</f>
        <v>208942.81460113634</v>
      </c>
      <c r="G28" s="302"/>
      <c r="H28" s="88">
        <f>SUM(J22)</f>
        <v>1</v>
      </c>
      <c r="I28" s="88">
        <f>SUM(M16)</f>
        <v>0.91179736577441839</v>
      </c>
      <c r="J28" s="205">
        <f>F28*H28*I28</f>
        <v>190513.50795080879</v>
      </c>
      <c r="K28" s="26"/>
      <c r="L28" s="272"/>
      <c r="M28" s="272"/>
    </row>
    <row r="32" spans="1:13" ht="15.75" customHeight="1">
      <c r="H32" s="298" t="s">
        <v>111</v>
      </c>
      <c r="I32" s="298"/>
      <c r="J32" s="227">
        <f>J28*'Хоровое дирижир'!B17</f>
        <v>4381810.6828686027</v>
      </c>
    </row>
    <row r="35" spans="7:10" ht="15.75" customHeight="1">
      <c r="G35" s="215"/>
      <c r="H35" s="216"/>
      <c r="I35" s="216"/>
      <c r="J35" s="215"/>
    </row>
    <row r="41" spans="7:10" ht="29.25" customHeight="1"/>
  </sheetData>
  <mergeCells count="26">
    <mergeCell ref="L28:M28"/>
    <mergeCell ref="D26:E26"/>
    <mergeCell ref="F26:G26"/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D27:E27"/>
    <mergeCell ref="F27:G27"/>
    <mergeCell ref="D28:E28"/>
    <mergeCell ref="F28:G28"/>
    <mergeCell ref="H32:I32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8193" r:id="rId3"/>
    <oleObject progId="Equation.3" shapeId="8194" r:id="rId4"/>
    <oleObject progId="Equation.3" shapeId="8195" r:id="rId5"/>
    <oleObject progId="Equation.3" shapeId="8196" r:id="rId6"/>
    <oleObject progId="Equation.3" shapeId="8197" r:id="rId7"/>
    <oleObject progId="Equation.3" shapeId="8198" r:id="rId8"/>
    <oleObject progId="Equation.3" shapeId="8199" r:id="rId9"/>
    <oleObject progId="Equation.3" shapeId="8203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N144"/>
  <sheetViews>
    <sheetView view="pageBreakPreview" zoomScale="80" zoomScaleSheetLayoutView="80" workbookViewId="0">
      <selection activeCell="A10" sqref="A10:I10"/>
    </sheetView>
  </sheetViews>
  <sheetFormatPr defaultRowHeight="15.75"/>
  <cols>
    <col min="1" max="1" width="5.5703125" style="1" customWidth="1"/>
    <col min="2" max="2" width="42.57031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3.85546875" style="1" customWidth="1"/>
    <col min="13" max="13" width="9.140625" style="1"/>
    <col min="14" max="14" width="13" style="1" bestFit="1" customWidth="1"/>
    <col min="15" max="16384" width="9.140625" style="1"/>
  </cols>
  <sheetData>
    <row r="1" spans="1:12">
      <c r="I1" s="1" t="s">
        <v>144</v>
      </c>
    </row>
    <row r="2" spans="1:12" ht="66.75" customHeight="1">
      <c r="I2" s="1" t="s">
        <v>158</v>
      </c>
    </row>
    <row r="4" spans="1:12">
      <c r="I4" s="199"/>
      <c r="J4" s="1" t="s">
        <v>145</v>
      </c>
    </row>
    <row r="6" spans="1:12">
      <c r="I6" s="1" t="s">
        <v>157</v>
      </c>
    </row>
    <row r="8" spans="1:12" ht="15.75" customHeight="1">
      <c r="A8" s="230" t="s">
        <v>154</v>
      </c>
      <c r="B8" s="230"/>
      <c r="C8" s="230"/>
      <c r="D8" s="230"/>
      <c r="E8" s="230"/>
      <c r="F8" s="230"/>
      <c r="G8" s="230"/>
      <c r="H8" s="230"/>
      <c r="I8" s="230"/>
      <c r="J8" s="2"/>
      <c r="K8" s="2"/>
      <c r="L8" s="2"/>
    </row>
    <row r="9" spans="1:12" ht="15.75" customHeight="1">
      <c r="A9" s="221"/>
      <c r="B9" s="221"/>
      <c r="C9" s="221"/>
      <c r="D9" s="221"/>
      <c r="E9" s="221"/>
      <c r="F9" s="221"/>
      <c r="G9" s="221"/>
      <c r="H9" s="221"/>
      <c r="I9" s="221"/>
      <c r="J9" s="2"/>
      <c r="K9" s="2"/>
      <c r="L9" s="2"/>
    </row>
    <row r="10" spans="1:12">
      <c r="A10" s="266" t="s">
        <v>112</v>
      </c>
      <c r="B10" s="266"/>
      <c r="C10" s="266"/>
      <c r="D10" s="266"/>
      <c r="E10" s="266"/>
      <c r="F10" s="266"/>
      <c r="G10" s="266"/>
      <c r="H10" s="266"/>
      <c r="I10" s="266"/>
      <c r="J10" s="4"/>
      <c r="K10" s="4"/>
      <c r="L10" s="4"/>
    </row>
    <row r="11" spans="1:12">
      <c r="A11" s="267" t="s">
        <v>0</v>
      </c>
      <c r="B11" s="267"/>
      <c r="C11" s="267"/>
      <c r="D11" s="267"/>
      <c r="E11" s="267"/>
      <c r="F11" s="267"/>
      <c r="G11" s="267"/>
      <c r="H11" s="267"/>
      <c r="I11" s="267"/>
      <c r="J11" s="3"/>
      <c r="K11" s="3"/>
      <c r="L11" s="3"/>
    </row>
    <row r="13" spans="1:12">
      <c r="A13" s="231" t="s">
        <v>15</v>
      </c>
      <c r="B13" s="231"/>
      <c r="C13" s="231"/>
      <c r="D13" s="231"/>
      <c r="E13" s="231"/>
      <c r="F13" s="231"/>
      <c r="G13" s="231"/>
      <c r="H13" s="231"/>
      <c r="I13" s="231"/>
    </row>
    <row r="15" spans="1:12">
      <c r="A15" s="235" t="s">
        <v>16</v>
      </c>
      <c r="B15" s="235"/>
      <c r="C15" s="235"/>
      <c r="D15" s="235"/>
      <c r="E15" s="235"/>
      <c r="F15" s="235"/>
      <c r="G15" s="235"/>
      <c r="H15" s="235"/>
      <c r="I15" s="235"/>
    </row>
    <row r="16" spans="1:12">
      <c r="B16" s="8"/>
    </row>
    <row r="17" spans="1:14">
      <c r="B17" s="195">
        <v>36</v>
      </c>
      <c r="C17" s="270" t="s">
        <v>116</v>
      </c>
      <c r="D17" s="270"/>
      <c r="E17" s="270"/>
      <c r="F17" s="270"/>
      <c r="G17" s="270"/>
      <c r="H17" s="270"/>
      <c r="I17" s="270"/>
    </row>
    <row r="18" spans="1:14" ht="32.25" customHeight="1">
      <c r="B18" s="196">
        <v>19465.349999999999</v>
      </c>
      <c r="C18" s="270" t="s">
        <v>155</v>
      </c>
      <c r="D18" s="270"/>
      <c r="E18" s="270"/>
      <c r="F18" s="270"/>
      <c r="G18" s="270"/>
      <c r="H18" s="270"/>
      <c r="I18" s="270"/>
    </row>
    <row r="19" spans="1:14" ht="32.25" customHeight="1">
      <c r="B19" s="196">
        <v>21300</v>
      </c>
      <c r="C19" s="270" t="s">
        <v>100</v>
      </c>
      <c r="D19" s="270"/>
      <c r="E19" s="270"/>
      <c r="F19" s="270"/>
      <c r="G19" s="270"/>
      <c r="H19" s="270"/>
      <c r="I19" s="270"/>
    </row>
    <row r="20" spans="1:14" ht="32.25" customHeight="1">
      <c r="B20" s="224">
        <f>SUM(C29)</f>
        <v>19824</v>
      </c>
      <c r="C20" s="271" t="s">
        <v>153</v>
      </c>
      <c r="D20" s="271"/>
      <c r="E20" s="271"/>
      <c r="F20" s="271"/>
      <c r="G20" s="271"/>
      <c r="H20" s="271"/>
      <c r="I20" s="271"/>
      <c r="L20" s="1">
        <v>3120</v>
      </c>
      <c r="N20" s="1">
        <f>1750*38</f>
        <v>66500</v>
      </c>
    </row>
    <row r="21" spans="1:14" ht="31.5" customHeight="1">
      <c r="B21" s="223">
        <f>E31</f>
        <v>535.78378378378375</v>
      </c>
      <c r="C21" s="270" t="s">
        <v>107</v>
      </c>
      <c r="D21" s="270"/>
      <c r="E21" s="270"/>
      <c r="F21" s="270"/>
      <c r="G21" s="270"/>
      <c r="H21" s="270"/>
      <c r="I21" s="270"/>
    </row>
    <row r="22" spans="1:14">
      <c r="B22" s="8"/>
      <c r="C22" s="89"/>
      <c r="D22" s="89"/>
      <c r="E22" s="89"/>
      <c r="F22" s="89"/>
      <c r="G22" s="89"/>
      <c r="H22" s="89"/>
      <c r="I22" s="89"/>
    </row>
    <row r="23" spans="1:14">
      <c r="A23" s="231" t="s">
        <v>31</v>
      </c>
      <c r="B23" s="231"/>
      <c r="C23" s="231"/>
      <c r="D23" s="231"/>
      <c r="E23" s="231"/>
      <c r="F23" s="231"/>
      <c r="G23" s="231"/>
      <c r="H23" s="231"/>
      <c r="I23" s="231"/>
    </row>
    <row r="24" spans="1:14">
      <c r="A24" s="192"/>
      <c r="B24" s="192"/>
      <c r="C24" s="192"/>
      <c r="D24" s="192"/>
      <c r="E24" s="192"/>
      <c r="F24" s="192"/>
      <c r="G24" s="192"/>
      <c r="H24" s="192"/>
      <c r="I24" s="192"/>
    </row>
    <row r="25" spans="1:14" ht="16.5" thickBot="1">
      <c r="A25" s="256" t="s">
        <v>17</v>
      </c>
      <c r="B25" s="256"/>
      <c r="C25" s="256"/>
      <c r="D25" s="256"/>
      <c r="E25" s="256"/>
      <c r="F25" s="256"/>
      <c r="G25" s="256"/>
      <c r="H25" s="256"/>
      <c r="I25" s="256"/>
    </row>
    <row r="26" spans="1:14" ht="87.75" customHeight="1" thickBot="1">
      <c r="A26" s="11" t="s">
        <v>1</v>
      </c>
      <c r="B26" s="92" t="s">
        <v>2</v>
      </c>
      <c r="C26" s="92" t="s">
        <v>3</v>
      </c>
      <c r="D26" s="92" t="s">
        <v>4</v>
      </c>
      <c r="E26" s="257" t="s">
        <v>5</v>
      </c>
      <c r="F26" s="257"/>
      <c r="G26" s="92" t="s">
        <v>6</v>
      </c>
      <c r="H26" s="92" t="s">
        <v>7</v>
      </c>
      <c r="I26" s="12" t="s">
        <v>8</v>
      </c>
    </row>
    <row r="27" spans="1:14" ht="18" customHeight="1" thickBot="1">
      <c r="A27" s="13">
        <v>1</v>
      </c>
      <c r="B27" s="93">
        <v>2</v>
      </c>
      <c r="C27" s="93">
        <v>3</v>
      </c>
      <c r="D27" s="93">
        <v>4</v>
      </c>
      <c r="E27" s="258" t="s">
        <v>19</v>
      </c>
      <c r="F27" s="258"/>
      <c r="G27" s="93">
        <v>6</v>
      </c>
      <c r="H27" s="93" t="s">
        <v>9</v>
      </c>
      <c r="I27" s="14">
        <v>8</v>
      </c>
    </row>
    <row r="28" spans="1:14" ht="16.5" thickBot="1">
      <c r="A28" s="259" t="s">
        <v>21</v>
      </c>
      <c r="B28" s="260"/>
      <c r="C28" s="260"/>
      <c r="D28" s="260"/>
      <c r="E28" s="260"/>
      <c r="F28" s="260"/>
      <c r="G28" s="260"/>
      <c r="H28" s="260"/>
      <c r="I28" s="261"/>
    </row>
    <row r="29" spans="1:14" ht="30" customHeight="1" thickBot="1">
      <c r="A29" s="108">
        <v>1</v>
      </c>
      <c r="B29" s="109" t="s">
        <v>138</v>
      </c>
      <c r="C29" s="110">
        <v>19824</v>
      </c>
      <c r="D29" s="110">
        <v>37</v>
      </c>
      <c r="E29" s="323">
        <f t="shared" ref="E29" si="0">C29/D29</f>
        <v>535.78378378378375</v>
      </c>
      <c r="F29" s="324"/>
      <c r="G29" s="171">
        <f>B18*12*1.302/1680</f>
        <v>181.02775499999998</v>
      </c>
      <c r="H29" s="171">
        <f t="shared" ref="H29" si="1">E29*G29</f>
        <v>96991.735543783769</v>
      </c>
      <c r="I29" s="264" t="s">
        <v>160</v>
      </c>
    </row>
    <row r="30" spans="1:14" ht="24" customHeight="1" thickBot="1">
      <c r="A30" s="239" t="s">
        <v>23</v>
      </c>
      <c r="B30" s="240"/>
      <c r="C30" s="240"/>
      <c r="D30" s="240"/>
      <c r="E30" s="240"/>
      <c r="F30" s="240"/>
      <c r="G30" s="25"/>
      <c r="H30" s="19">
        <f>SUM(H29:H29)</f>
        <v>96991.735543783769</v>
      </c>
      <c r="I30" s="265"/>
    </row>
    <row r="31" spans="1:14" ht="120" customHeight="1" thickBot="1">
      <c r="A31" s="251" t="s">
        <v>20</v>
      </c>
      <c r="B31" s="252"/>
      <c r="C31" s="252"/>
      <c r="D31" s="253"/>
      <c r="E31" s="254">
        <f>SUM(E29:F29)</f>
        <v>535.78378378378375</v>
      </c>
      <c r="F31" s="255"/>
      <c r="G31" s="255"/>
      <c r="H31" s="255"/>
      <c r="I31" s="243"/>
    </row>
    <row r="32" spans="1:14">
      <c r="A32" s="202"/>
      <c r="B32" s="202"/>
      <c r="C32" s="202"/>
      <c r="D32" s="202"/>
      <c r="E32" s="180"/>
      <c r="F32" s="180"/>
      <c r="G32" s="180"/>
      <c r="H32" s="180"/>
      <c r="I32" s="53"/>
    </row>
    <row r="33" spans="1:9" ht="32.25" customHeight="1">
      <c r="A33" s="256" t="s">
        <v>18</v>
      </c>
      <c r="B33" s="256"/>
      <c r="C33" s="256"/>
      <c r="D33" s="256"/>
      <c r="E33" s="256"/>
      <c r="F33" s="256"/>
      <c r="G33" s="256"/>
      <c r="H33" s="256"/>
      <c r="I33" s="256"/>
    </row>
    <row r="34" spans="1:9" ht="16.5" thickBot="1"/>
    <row r="35" spans="1:9" ht="79.5" thickBot="1">
      <c r="A35" s="11" t="s">
        <v>1</v>
      </c>
      <c r="B35" s="92" t="s">
        <v>27</v>
      </c>
      <c r="C35" s="92" t="s">
        <v>10</v>
      </c>
      <c r="D35" s="92" t="s">
        <v>4</v>
      </c>
      <c r="E35" s="92" t="s">
        <v>11</v>
      </c>
      <c r="F35" s="92" t="s">
        <v>12</v>
      </c>
      <c r="G35" s="92" t="s">
        <v>13</v>
      </c>
      <c r="H35" s="92" t="s">
        <v>7</v>
      </c>
      <c r="I35" s="12" t="s">
        <v>8</v>
      </c>
    </row>
    <row r="36" spans="1:9" ht="16.5" thickBot="1">
      <c r="A36" s="20">
        <v>1</v>
      </c>
      <c r="B36" s="21">
        <v>2</v>
      </c>
      <c r="C36" s="21">
        <v>3</v>
      </c>
      <c r="D36" s="21">
        <v>4</v>
      </c>
      <c r="E36" s="21" t="s">
        <v>19</v>
      </c>
      <c r="F36" s="21">
        <v>6</v>
      </c>
      <c r="G36" s="21">
        <v>7</v>
      </c>
      <c r="H36" s="21" t="s">
        <v>14</v>
      </c>
      <c r="I36" s="22">
        <v>9</v>
      </c>
    </row>
    <row r="37" spans="1:9">
      <c r="A37" s="244" t="s">
        <v>22</v>
      </c>
      <c r="B37" s="245"/>
      <c r="C37" s="245"/>
      <c r="D37" s="245"/>
      <c r="E37" s="245"/>
      <c r="F37" s="245"/>
      <c r="G37" s="245"/>
      <c r="H37" s="245"/>
      <c r="I37" s="246"/>
    </row>
    <row r="38" spans="1:9" s="117" customFormat="1" ht="59.25" customHeight="1" thickBot="1">
      <c r="A38" s="111" t="s">
        <v>114</v>
      </c>
      <c r="B38" s="112" t="s">
        <v>114</v>
      </c>
      <c r="C38" s="112" t="s">
        <v>114</v>
      </c>
      <c r="D38" s="113">
        <v>0</v>
      </c>
      <c r="E38" s="128">
        <v>0</v>
      </c>
      <c r="F38" s="113">
        <v>0</v>
      </c>
      <c r="G38" s="114">
        <v>0</v>
      </c>
      <c r="H38" s="114">
        <v>0</v>
      </c>
      <c r="I38" s="242" t="s">
        <v>24</v>
      </c>
    </row>
    <row r="39" spans="1:9" ht="31.5" customHeight="1" thickBot="1">
      <c r="A39" s="239" t="s">
        <v>28</v>
      </c>
      <c r="B39" s="240"/>
      <c r="C39" s="240"/>
      <c r="D39" s="240"/>
      <c r="E39" s="240"/>
      <c r="F39" s="241"/>
      <c r="G39" s="18"/>
      <c r="H39" s="19">
        <v>0</v>
      </c>
      <c r="I39" s="243"/>
    </row>
    <row r="40" spans="1:9">
      <c r="A40" s="194"/>
      <c r="B40" s="194"/>
      <c r="C40" s="194"/>
      <c r="D40" s="194"/>
      <c r="E40" s="194"/>
      <c r="F40" s="194"/>
      <c r="G40" s="124"/>
      <c r="H40" s="180"/>
      <c r="I40" s="53"/>
    </row>
    <row r="41" spans="1:9" ht="9" customHeight="1"/>
    <row r="42" spans="1:9">
      <c r="A42" s="235" t="s">
        <v>25</v>
      </c>
      <c r="B42" s="235"/>
      <c r="C42" s="235"/>
      <c r="D42" s="235"/>
      <c r="E42" s="235"/>
      <c r="F42" s="235"/>
      <c r="G42" s="235"/>
      <c r="H42" s="235"/>
      <c r="I42" s="235"/>
    </row>
    <row r="43" spans="1:9" ht="16.5" thickBot="1"/>
    <row r="44" spans="1:9" ht="79.5" thickBot="1">
      <c r="A44" s="11" t="s">
        <v>1</v>
      </c>
      <c r="B44" s="92" t="s">
        <v>27</v>
      </c>
      <c r="C44" s="92" t="s">
        <v>10</v>
      </c>
      <c r="D44" s="92" t="s">
        <v>4</v>
      </c>
      <c r="E44" s="92" t="s">
        <v>11</v>
      </c>
      <c r="F44" s="92" t="s">
        <v>12</v>
      </c>
      <c r="G44" s="92" t="s">
        <v>13</v>
      </c>
      <c r="H44" s="92" t="s">
        <v>7</v>
      </c>
      <c r="I44" s="12" t="s">
        <v>8</v>
      </c>
    </row>
    <row r="45" spans="1:9" ht="16.5" thickBot="1">
      <c r="A45" s="20">
        <v>1</v>
      </c>
      <c r="B45" s="21">
        <v>2</v>
      </c>
      <c r="C45" s="21">
        <v>3</v>
      </c>
      <c r="D45" s="21">
        <v>4</v>
      </c>
      <c r="E45" s="21" t="s">
        <v>19</v>
      </c>
      <c r="F45" s="21">
        <v>6</v>
      </c>
      <c r="G45" s="21">
        <v>7</v>
      </c>
      <c r="H45" s="21" t="s">
        <v>14</v>
      </c>
      <c r="I45" s="22">
        <v>9</v>
      </c>
    </row>
    <row r="46" spans="1:9">
      <c r="A46" s="244" t="s">
        <v>26</v>
      </c>
      <c r="B46" s="245"/>
      <c r="C46" s="245"/>
      <c r="D46" s="245"/>
      <c r="E46" s="245"/>
      <c r="F46" s="245"/>
      <c r="G46" s="245"/>
      <c r="H46" s="245"/>
      <c r="I46" s="246"/>
    </row>
    <row r="47" spans="1:9" s="117" customFormat="1" ht="56.25" customHeight="1" thickBot="1">
      <c r="A47" s="111" t="s">
        <v>114</v>
      </c>
      <c r="B47" s="112" t="s">
        <v>114</v>
      </c>
      <c r="C47" s="112" t="s">
        <v>114</v>
      </c>
      <c r="D47" s="113">
        <v>0</v>
      </c>
      <c r="E47" s="128">
        <v>0</v>
      </c>
      <c r="F47" s="113">
        <v>0</v>
      </c>
      <c r="G47" s="114">
        <v>0</v>
      </c>
      <c r="H47" s="114">
        <v>0</v>
      </c>
      <c r="I47" s="242" t="s">
        <v>24</v>
      </c>
    </row>
    <row r="48" spans="1:9" ht="31.5" customHeight="1" thickBot="1">
      <c r="A48" s="239" t="s">
        <v>29</v>
      </c>
      <c r="B48" s="240"/>
      <c r="C48" s="240"/>
      <c r="D48" s="240"/>
      <c r="E48" s="240"/>
      <c r="F48" s="241"/>
      <c r="G48" s="18"/>
      <c r="H48" s="19">
        <v>0</v>
      </c>
      <c r="I48" s="243"/>
    </row>
    <row r="49" spans="1:9">
      <c r="A49" s="194"/>
      <c r="B49" s="194"/>
      <c r="C49" s="194"/>
      <c r="D49" s="194"/>
      <c r="E49" s="194"/>
      <c r="F49" s="194"/>
      <c r="G49" s="124"/>
      <c r="H49" s="180"/>
      <c r="I49" s="53"/>
    </row>
    <row r="50" spans="1:9">
      <c r="A50" s="235" t="s">
        <v>30</v>
      </c>
      <c r="B50" s="235"/>
      <c r="C50" s="235"/>
      <c r="D50" s="235"/>
      <c r="E50" s="235"/>
      <c r="F50" s="235"/>
      <c r="G50" s="235"/>
      <c r="H50" s="235"/>
      <c r="I50" s="235"/>
    </row>
    <row r="51" spans="1:9">
      <c r="A51" s="201"/>
      <c r="B51" s="201"/>
      <c r="C51" s="201"/>
      <c r="D51" s="201"/>
      <c r="E51" s="201"/>
      <c r="F51" s="201"/>
      <c r="G51" s="201"/>
      <c r="H51" s="201"/>
      <c r="I51" s="201"/>
    </row>
    <row r="52" spans="1:9">
      <c r="B52"/>
      <c r="C52" s="27"/>
      <c r="D52" s="26"/>
      <c r="E52" s="26"/>
      <c r="F52" s="26"/>
      <c r="H52" s="26"/>
      <c r="I52" s="89"/>
    </row>
    <row r="53" spans="1:9" ht="16.5" thickBot="1">
      <c r="B53"/>
      <c r="C53" s="27"/>
      <c r="D53" s="26"/>
      <c r="E53" s="26"/>
      <c r="F53" s="26"/>
      <c r="H53" s="26"/>
      <c r="I53" s="89"/>
    </row>
    <row r="54" spans="1:9" ht="31.5" customHeight="1">
      <c r="A54" s="56"/>
      <c r="B54" s="57"/>
      <c r="D54" s="232" t="s">
        <v>93</v>
      </c>
      <c r="E54" s="233"/>
      <c r="F54" s="233"/>
      <c r="G54" s="172" t="s">
        <v>94</v>
      </c>
      <c r="H54" s="26"/>
      <c r="I54" s="89"/>
    </row>
    <row r="55" spans="1:9" ht="25.5" customHeight="1">
      <c r="A55" s="56"/>
      <c r="B55" s="57"/>
      <c r="D55" s="55"/>
      <c r="E55" s="51"/>
      <c r="F55" s="51"/>
      <c r="G55" s="173"/>
      <c r="H55" s="26"/>
      <c r="I55" s="89"/>
    </row>
    <row r="56" spans="1:9" ht="16.5" thickBot="1">
      <c r="A56" s="53"/>
      <c r="B56" s="54"/>
      <c r="D56" s="76">
        <f>SUM(H30)</f>
        <v>96991.735543783769</v>
      </c>
      <c r="E56" s="77">
        <f>SUM(H39)</f>
        <v>0</v>
      </c>
      <c r="F56" s="77">
        <f>SUM(H48)</f>
        <v>0</v>
      </c>
      <c r="G56" s="79">
        <f>SUM(D56:F56)</f>
        <v>96991.735543783769</v>
      </c>
      <c r="H56" s="26"/>
      <c r="I56" s="89"/>
    </row>
    <row r="57" spans="1:9">
      <c r="B57"/>
      <c r="C57" s="27"/>
      <c r="D57" s="26"/>
      <c r="E57" s="26"/>
      <c r="F57" s="26"/>
      <c r="H57" s="26"/>
      <c r="I57" s="89"/>
    </row>
    <row r="58" spans="1:9" ht="31.5" customHeight="1">
      <c r="A58" s="231" t="s">
        <v>32</v>
      </c>
      <c r="B58" s="231"/>
      <c r="C58" s="231"/>
      <c r="D58" s="231"/>
      <c r="E58" s="231"/>
      <c r="F58" s="231"/>
      <c r="G58" s="231"/>
      <c r="H58" s="231"/>
      <c r="I58" s="231"/>
    </row>
    <row r="60" spans="1:9">
      <c r="A60" s="247" t="s">
        <v>33</v>
      </c>
      <c r="B60" s="247"/>
      <c r="C60" s="247"/>
      <c r="D60" s="247"/>
      <c r="E60" s="247"/>
      <c r="F60" s="247"/>
      <c r="G60" s="247"/>
      <c r="H60" s="247"/>
      <c r="I60" s="247"/>
    </row>
    <row r="61" spans="1:9" ht="16.5" thickBot="1"/>
    <row r="62" spans="1:9" ht="16.5" hidden="1" thickBot="1"/>
    <row r="63" spans="1:9" ht="90" customHeight="1">
      <c r="A63" s="28" t="s">
        <v>1</v>
      </c>
      <c r="B63" s="94" t="s">
        <v>34</v>
      </c>
      <c r="C63" s="94" t="s">
        <v>35</v>
      </c>
      <c r="D63" s="94" t="s">
        <v>36</v>
      </c>
      <c r="E63" s="94" t="s">
        <v>37</v>
      </c>
      <c r="F63" s="94" t="s">
        <v>38</v>
      </c>
      <c r="G63" s="94" t="s">
        <v>39</v>
      </c>
      <c r="H63" s="94" t="s">
        <v>40</v>
      </c>
      <c r="I63" s="29" t="s">
        <v>41</v>
      </c>
    </row>
    <row r="64" spans="1:9" ht="16.5" thickBot="1">
      <c r="A64" s="30">
        <v>1</v>
      </c>
      <c r="B64" s="31">
        <v>1</v>
      </c>
      <c r="C64" s="31">
        <v>2</v>
      </c>
      <c r="D64" s="31">
        <v>3</v>
      </c>
      <c r="E64" s="31">
        <v>4</v>
      </c>
      <c r="F64" s="31">
        <v>5</v>
      </c>
      <c r="G64" s="31" t="s">
        <v>42</v>
      </c>
      <c r="H64" s="31">
        <v>7</v>
      </c>
      <c r="I64" s="32" t="s">
        <v>43</v>
      </c>
    </row>
    <row r="65" spans="1:12">
      <c r="A65" s="248" t="s">
        <v>44</v>
      </c>
      <c r="B65" s="249"/>
      <c r="C65" s="249"/>
      <c r="D65" s="249"/>
      <c r="E65" s="249"/>
      <c r="F65" s="249"/>
      <c r="G65" s="249"/>
      <c r="H65" s="249"/>
      <c r="I65" s="250"/>
    </row>
    <row r="66" spans="1:12" s="117" customFormat="1">
      <c r="A66" s="111">
        <v>1</v>
      </c>
      <c r="B66" s="115" t="s">
        <v>49</v>
      </c>
      <c r="C66" s="112" t="s">
        <v>47</v>
      </c>
      <c r="D66" s="113">
        <v>3592.7419354838712</v>
      </c>
      <c r="E66" s="113">
        <f>SUM(B20)</f>
        <v>19824</v>
      </c>
      <c r="F66" s="114">
        <f>SUM(B21)</f>
        <v>535.78378378378375</v>
      </c>
      <c r="G66" s="112">
        <f t="shared" ref="G66:G69" si="2">D66*F66/E66</f>
        <v>97.101133391455974</v>
      </c>
      <c r="H66" s="114">
        <v>6.2</v>
      </c>
      <c r="I66" s="116">
        <f t="shared" ref="I66:I69" si="3">G66*H66</f>
        <v>602.02702702702709</v>
      </c>
      <c r="L66" s="225">
        <f>D66*H66</f>
        <v>22275.000000000004</v>
      </c>
    </row>
    <row r="67" spans="1:12" s="117" customFormat="1">
      <c r="A67" s="111">
        <v>2</v>
      </c>
      <c r="B67" s="115" t="s">
        <v>50</v>
      </c>
      <c r="C67" s="112" t="s">
        <v>146</v>
      </c>
      <c r="D67" s="113">
        <v>33.660145922014685</v>
      </c>
      <c r="E67" s="113">
        <f>SUM(B20)</f>
        <v>19824</v>
      </c>
      <c r="F67" s="114">
        <f>SUM(B21)</f>
        <v>535.78378378378375</v>
      </c>
      <c r="G67" s="112">
        <f t="shared" si="2"/>
        <v>0.90973367356796431</v>
      </c>
      <c r="H67" s="114">
        <v>1289.73</v>
      </c>
      <c r="I67" s="116">
        <f t="shared" si="3"/>
        <v>1173.3108108108106</v>
      </c>
      <c r="L67" s="225">
        <f t="shared" ref="L67:L69" si="4">D67*H67</f>
        <v>43412.5</v>
      </c>
    </row>
    <row r="68" spans="1:12" s="117" customFormat="1">
      <c r="A68" s="111">
        <v>3</v>
      </c>
      <c r="B68" s="217" t="s">
        <v>45</v>
      </c>
      <c r="C68" s="112" t="s">
        <v>48</v>
      </c>
      <c r="D68" s="113">
        <v>145</v>
      </c>
      <c r="E68" s="113">
        <f>SUM(B20)</f>
        <v>19824</v>
      </c>
      <c r="F68" s="114">
        <f>SUM(B21)</f>
        <v>535.78378378378375</v>
      </c>
      <c r="G68" s="112">
        <f t="shared" si="2"/>
        <v>3.9189189189189184</v>
      </c>
      <c r="H68" s="114">
        <v>26.96</v>
      </c>
      <c r="I68" s="116">
        <f t="shared" si="3"/>
        <v>105.65405405405404</v>
      </c>
      <c r="L68" s="225">
        <f t="shared" si="4"/>
        <v>3909.2000000000003</v>
      </c>
    </row>
    <row r="69" spans="1:12" s="117" customFormat="1" ht="16.5" thickBot="1">
      <c r="A69" s="111">
        <v>4</v>
      </c>
      <c r="B69" s="217" t="s">
        <v>46</v>
      </c>
      <c r="C69" s="112" t="s">
        <v>48</v>
      </c>
      <c r="D69" s="113">
        <v>145</v>
      </c>
      <c r="E69" s="113">
        <f>SUM(B20)</f>
        <v>19824</v>
      </c>
      <c r="F69" s="114">
        <f>SUM(B21)</f>
        <v>535.78378378378375</v>
      </c>
      <c r="G69" s="112">
        <f t="shared" si="2"/>
        <v>3.9189189189189184</v>
      </c>
      <c r="H69" s="114">
        <v>21.65</v>
      </c>
      <c r="I69" s="116">
        <f t="shared" si="3"/>
        <v>84.844594594594582</v>
      </c>
      <c r="L69" s="225">
        <f t="shared" si="4"/>
        <v>3139.25</v>
      </c>
    </row>
    <row r="70" spans="1:12" ht="26.25" customHeight="1" thickBot="1">
      <c r="A70" s="239" t="s">
        <v>57</v>
      </c>
      <c r="B70" s="240"/>
      <c r="C70" s="240"/>
      <c r="D70" s="240"/>
      <c r="E70" s="240"/>
      <c r="F70" s="240"/>
      <c r="G70" s="241"/>
      <c r="H70" s="19"/>
      <c r="I70" s="74">
        <f>SUM(I66:I69)</f>
        <v>1965.8364864864864</v>
      </c>
    </row>
    <row r="72" spans="1:12">
      <c r="A72" s="235" t="s">
        <v>51</v>
      </c>
      <c r="B72" s="235"/>
      <c r="C72" s="235"/>
      <c r="D72" s="235"/>
      <c r="E72" s="235"/>
      <c r="F72" s="235"/>
      <c r="G72" s="235"/>
      <c r="H72" s="235"/>
      <c r="I72" s="235"/>
    </row>
    <row r="73" spans="1:12" ht="16.5" thickBot="1"/>
    <row r="74" spans="1:12" ht="94.5">
      <c r="A74" s="28" t="s">
        <v>1</v>
      </c>
      <c r="B74" s="94" t="s">
        <v>34</v>
      </c>
      <c r="C74" s="94" t="s">
        <v>35</v>
      </c>
      <c r="D74" s="94" t="s">
        <v>36</v>
      </c>
      <c r="E74" s="94" t="s">
        <v>37</v>
      </c>
      <c r="F74" s="94" t="s">
        <v>38</v>
      </c>
      <c r="G74" s="94" t="s">
        <v>39</v>
      </c>
      <c r="H74" s="94" t="s">
        <v>40</v>
      </c>
      <c r="I74" s="29" t="s">
        <v>41</v>
      </c>
    </row>
    <row r="75" spans="1:12" ht="16.5" thickBot="1">
      <c r="A75" s="30">
        <v>1</v>
      </c>
      <c r="B75" s="31">
        <v>1</v>
      </c>
      <c r="C75" s="31">
        <v>2</v>
      </c>
      <c r="D75" s="31">
        <v>3</v>
      </c>
      <c r="E75" s="31">
        <v>4</v>
      </c>
      <c r="F75" s="31">
        <v>5</v>
      </c>
      <c r="G75" s="31" t="s">
        <v>42</v>
      </c>
      <c r="H75" s="31">
        <v>7</v>
      </c>
      <c r="I75" s="32" t="s">
        <v>43</v>
      </c>
    </row>
    <row r="76" spans="1:12">
      <c r="A76" s="236" t="s">
        <v>52</v>
      </c>
      <c r="B76" s="237"/>
      <c r="C76" s="237"/>
      <c r="D76" s="237"/>
      <c r="E76" s="237"/>
      <c r="F76" s="237"/>
      <c r="G76" s="237"/>
      <c r="H76" s="237"/>
      <c r="I76" s="238"/>
    </row>
    <row r="77" spans="1:12" s="117" customFormat="1" ht="16.5" thickBot="1">
      <c r="A77" s="111" t="s">
        <v>114</v>
      </c>
      <c r="B77" s="137" t="s">
        <v>114</v>
      </c>
      <c r="C77" s="112" t="s">
        <v>114</v>
      </c>
      <c r="D77" s="113">
        <v>0</v>
      </c>
      <c r="E77" s="113">
        <v>0</v>
      </c>
      <c r="F77" s="114">
        <v>0</v>
      </c>
      <c r="G77" s="112">
        <v>0</v>
      </c>
      <c r="H77" s="114">
        <v>0</v>
      </c>
      <c r="I77" s="116">
        <v>0</v>
      </c>
    </row>
    <row r="78" spans="1:12" ht="30.75" customHeight="1" thickBot="1">
      <c r="A78" s="239" t="s">
        <v>58</v>
      </c>
      <c r="B78" s="240"/>
      <c r="C78" s="240"/>
      <c r="D78" s="240"/>
      <c r="E78" s="240"/>
      <c r="F78" s="240"/>
      <c r="G78" s="241"/>
      <c r="H78" s="19"/>
      <c r="I78" s="74">
        <f>SUM(I77:I77)</f>
        <v>0</v>
      </c>
    </row>
    <row r="80" spans="1:12">
      <c r="A80" s="235" t="s">
        <v>53</v>
      </c>
      <c r="B80" s="235"/>
      <c r="C80" s="235"/>
      <c r="D80" s="235"/>
      <c r="E80" s="235"/>
      <c r="F80" s="235"/>
      <c r="G80" s="235"/>
      <c r="H80" s="235"/>
      <c r="I80" s="235"/>
    </row>
    <row r="81" spans="1:10" ht="9.75" customHeight="1" thickBot="1"/>
    <row r="82" spans="1:10" ht="94.5" customHeight="1">
      <c r="A82" s="28" t="s">
        <v>1</v>
      </c>
      <c r="B82" s="94" t="s">
        <v>34</v>
      </c>
      <c r="C82" s="94" t="s">
        <v>35</v>
      </c>
      <c r="D82" s="94" t="s">
        <v>36</v>
      </c>
      <c r="E82" s="94" t="s">
        <v>37</v>
      </c>
      <c r="F82" s="94" t="s">
        <v>38</v>
      </c>
      <c r="G82" s="94" t="s">
        <v>39</v>
      </c>
      <c r="H82" s="94" t="s">
        <v>40</v>
      </c>
      <c r="I82" s="29" t="s">
        <v>41</v>
      </c>
    </row>
    <row r="83" spans="1:10" ht="16.5" thickBot="1">
      <c r="A83" s="30">
        <v>1</v>
      </c>
      <c r="B83" s="31">
        <v>1</v>
      </c>
      <c r="C83" s="31">
        <v>2</v>
      </c>
      <c r="D83" s="31">
        <v>3</v>
      </c>
      <c r="E83" s="31">
        <v>4</v>
      </c>
      <c r="F83" s="31">
        <v>5</v>
      </c>
      <c r="G83" s="31" t="s">
        <v>42</v>
      </c>
      <c r="H83" s="31">
        <v>7</v>
      </c>
      <c r="I83" s="32" t="s">
        <v>43</v>
      </c>
    </row>
    <row r="84" spans="1:10">
      <c r="A84" s="236" t="s">
        <v>54</v>
      </c>
      <c r="B84" s="237"/>
      <c r="C84" s="237"/>
      <c r="D84" s="237"/>
      <c r="E84" s="237"/>
      <c r="F84" s="237"/>
      <c r="G84" s="237"/>
      <c r="H84" s="237"/>
      <c r="I84" s="238"/>
    </row>
    <row r="85" spans="1:10" s="117" customFormat="1" ht="16.5" thickBot="1">
      <c r="A85" s="174" t="s">
        <v>114</v>
      </c>
      <c r="B85" s="112" t="s">
        <v>114</v>
      </c>
      <c r="C85" s="112" t="s">
        <v>114</v>
      </c>
      <c r="D85" s="175">
        <v>0</v>
      </c>
      <c r="E85" s="176">
        <v>0</v>
      </c>
      <c r="F85" s="178">
        <v>0</v>
      </c>
      <c r="G85" s="175">
        <v>0</v>
      </c>
      <c r="H85" s="175">
        <v>0</v>
      </c>
      <c r="I85" s="177">
        <v>0</v>
      </c>
    </row>
    <row r="86" spans="1:10" ht="31.5" customHeight="1" thickBot="1">
      <c r="A86" s="239" t="s">
        <v>59</v>
      </c>
      <c r="B86" s="240"/>
      <c r="C86" s="240"/>
      <c r="D86" s="240"/>
      <c r="E86" s="240"/>
      <c r="F86" s="240"/>
      <c r="G86" s="241"/>
      <c r="H86" s="19"/>
      <c r="I86" s="74">
        <f>SUM(I85:I85)</f>
        <v>0</v>
      </c>
    </row>
    <row r="88" spans="1:10">
      <c r="A88" s="235" t="s">
        <v>55</v>
      </c>
      <c r="B88" s="235"/>
      <c r="C88" s="235"/>
      <c r="D88" s="235"/>
      <c r="E88" s="235"/>
      <c r="F88" s="235"/>
      <c r="G88" s="235"/>
      <c r="H88" s="235"/>
      <c r="I88" s="235"/>
    </row>
    <row r="89" spans="1:10" ht="16.5" thickBot="1"/>
    <row r="90" spans="1:10" ht="94.5">
      <c r="A90" s="28" t="s">
        <v>1</v>
      </c>
      <c r="B90" s="94" t="s">
        <v>34</v>
      </c>
      <c r="C90" s="94" t="s">
        <v>35</v>
      </c>
      <c r="D90" s="94" t="s">
        <v>36</v>
      </c>
      <c r="E90" s="94" t="s">
        <v>37</v>
      </c>
      <c r="F90" s="94" t="s">
        <v>38</v>
      </c>
      <c r="G90" s="94" t="s">
        <v>39</v>
      </c>
      <c r="H90" s="94" t="s">
        <v>40</v>
      </c>
      <c r="I90" s="41" t="s">
        <v>41</v>
      </c>
      <c r="J90" s="43" t="s">
        <v>63</v>
      </c>
    </row>
    <row r="91" spans="1:10" ht="16.5" thickBot="1">
      <c r="A91" s="30">
        <v>1</v>
      </c>
      <c r="B91" s="31">
        <v>1</v>
      </c>
      <c r="C91" s="31">
        <v>2</v>
      </c>
      <c r="D91" s="31">
        <v>3</v>
      </c>
      <c r="E91" s="31">
        <v>4</v>
      </c>
      <c r="F91" s="31">
        <v>5</v>
      </c>
      <c r="G91" s="31" t="s">
        <v>42</v>
      </c>
      <c r="H91" s="31">
        <v>7</v>
      </c>
      <c r="I91" s="42" t="s">
        <v>64</v>
      </c>
      <c r="J91" s="45">
        <v>9</v>
      </c>
    </row>
    <row r="92" spans="1:10">
      <c r="A92" s="236" t="s">
        <v>56</v>
      </c>
      <c r="B92" s="237"/>
      <c r="C92" s="237"/>
      <c r="D92" s="237"/>
      <c r="E92" s="237"/>
      <c r="F92" s="237"/>
      <c r="G92" s="237"/>
      <c r="H92" s="237"/>
      <c r="I92" s="237"/>
      <c r="J92" s="44"/>
    </row>
    <row r="93" spans="1:10" s="117" customFormat="1" ht="16.5" thickBot="1">
      <c r="A93" s="111" t="s">
        <v>114</v>
      </c>
      <c r="B93" s="112" t="s">
        <v>114</v>
      </c>
      <c r="C93" s="112" t="s">
        <v>114</v>
      </c>
      <c r="D93" s="113">
        <v>0</v>
      </c>
      <c r="E93" s="113">
        <v>0</v>
      </c>
      <c r="F93" s="128">
        <v>0</v>
      </c>
      <c r="G93" s="112">
        <v>0</v>
      </c>
      <c r="H93" s="114">
        <v>0</v>
      </c>
      <c r="I93" s="119">
        <v>0</v>
      </c>
      <c r="J93" s="170"/>
    </row>
    <row r="94" spans="1:10" ht="24" customHeight="1" thickBot="1">
      <c r="A94" s="239" t="s">
        <v>60</v>
      </c>
      <c r="B94" s="240"/>
      <c r="C94" s="240"/>
      <c r="D94" s="240"/>
      <c r="E94" s="240"/>
      <c r="F94" s="240"/>
      <c r="G94" s="241"/>
      <c r="H94" s="19"/>
      <c r="I94" s="19">
        <f>SUM(I93:I93)</f>
        <v>0</v>
      </c>
      <c r="J94" s="86"/>
    </row>
    <row r="96" spans="1:10">
      <c r="A96" s="235" t="s">
        <v>61</v>
      </c>
      <c r="B96" s="235"/>
      <c r="C96" s="235"/>
      <c r="D96" s="235"/>
      <c r="E96" s="235"/>
      <c r="F96" s="235"/>
      <c r="G96" s="235"/>
      <c r="H96" s="235"/>
      <c r="I96" s="235"/>
    </row>
    <row r="97" spans="1:10" ht="16.5" thickBot="1"/>
    <row r="98" spans="1:10" ht="90.75" customHeight="1">
      <c r="A98" s="28" t="s">
        <v>1</v>
      </c>
      <c r="B98" s="94" t="s">
        <v>34</v>
      </c>
      <c r="C98" s="94" t="s">
        <v>35</v>
      </c>
      <c r="D98" s="94" t="s">
        <v>36</v>
      </c>
      <c r="E98" s="94" t="s">
        <v>37</v>
      </c>
      <c r="F98" s="94" t="s">
        <v>38</v>
      </c>
      <c r="G98" s="94" t="s">
        <v>39</v>
      </c>
      <c r="H98" s="94" t="s">
        <v>40</v>
      </c>
      <c r="I98" s="41" t="s">
        <v>41</v>
      </c>
      <c r="J98" s="43" t="s">
        <v>63</v>
      </c>
    </row>
    <row r="99" spans="1:10" ht="16.5" thickBot="1">
      <c r="A99" s="30">
        <v>1</v>
      </c>
      <c r="B99" s="31">
        <v>1</v>
      </c>
      <c r="C99" s="31">
        <v>2</v>
      </c>
      <c r="D99" s="31">
        <v>3</v>
      </c>
      <c r="E99" s="31">
        <v>4</v>
      </c>
      <c r="F99" s="31">
        <v>5</v>
      </c>
      <c r="G99" s="31" t="s">
        <v>42</v>
      </c>
      <c r="H99" s="31">
        <v>7</v>
      </c>
      <c r="I99" s="42" t="s">
        <v>43</v>
      </c>
      <c r="J99" s="45">
        <v>9</v>
      </c>
    </row>
    <row r="100" spans="1:10" ht="15.75" customHeight="1">
      <c r="A100" s="236" t="s">
        <v>62</v>
      </c>
      <c r="B100" s="237"/>
      <c r="C100" s="237"/>
      <c r="D100" s="237"/>
      <c r="E100" s="237"/>
      <c r="F100" s="237"/>
      <c r="G100" s="237"/>
      <c r="H100" s="237"/>
      <c r="I100" s="237"/>
      <c r="J100" s="238"/>
    </row>
    <row r="101" spans="1:10" s="117" customFormat="1" ht="16.5" thickBot="1">
      <c r="A101" s="111" t="s">
        <v>114</v>
      </c>
      <c r="B101" s="112" t="s">
        <v>114</v>
      </c>
      <c r="C101" s="112" t="s">
        <v>114</v>
      </c>
      <c r="D101" s="113">
        <v>0</v>
      </c>
      <c r="E101" s="113">
        <v>0</v>
      </c>
      <c r="F101" s="128">
        <v>0</v>
      </c>
      <c r="G101" s="112">
        <v>0</v>
      </c>
      <c r="H101" s="114">
        <v>0</v>
      </c>
      <c r="I101" s="119">
        <v>0</v>
      </c>
      <c r="J101" s="120"/>
    </row>
    <row r="102" spans="1:10" ht="31.5" customHeight="1" thickBot="1">
      <c r="A102" s="239" t="s">
        <v>65</v>
      </c>
      <c r="B102" s="240"/>
      <c r="C102" s="240"/>
      <c r="D102" s="240"/>
      <c r="E102" s="240"/>
      <c r="F102" s="240"/>
      <c r="G102" s="241"/>
      <c r="H102" s="19"/>
      <c r="I102" s="90">
        <f>SUM(I101:I101)</f>
        <v>0</v>
      </c>
      <c r="J102" s="86"/>
    </row>
    <row r="104" spans="1:10">
      <c r="A104" s="235" t="s">
        <v>66</v>
      </c>
      <c r="B104" s="235"/>
      <c r="C104" s="235"/>
      <c r="D104" s="235"/>
      <c r="E104" s="235"/>
      <c r="F104" s="235"/>
      <c r="G104" s="235"/>
      <c r="H104" s="235"/>
      <c r="I104" s="235"/>
    </row>
    <row r="105" spans="1:10" ht="16.5" thickBot="1"/>
    <row r="106" spans="1:10" ht="93.75" customHeight="1">
      <c r="A106" s="28" t="s">
        <v>1</v>
      </c>
      <c r="B106" s="94" t="s">
        <v>2</v>
      </c>
      <c r="C106" s="94" t="s">
        <v>35</v>
      </c>
      <c r="D106" s="94" t="s">
        <v>68</v>
      </c>
      <c r="E106" s="94" t="s">
        <v>37</v>
      </c>
      <c r="F106" s="94" t="s">
        <v>38</v>
      </c>
      <c r="G106" s="94" t="s">
        <v>39</v>
      </c>
      <c r="H106" s="94" t="s">
        <v>40</v>
      </c>
      <c r="I106" s="29" t="s">
        <v>41</v>
      </c>
    </row>
    <row r="107" spans="1:10" ht="16.5" thickBot="1">
      <c r="A107" s="30">
        <v>1</v>
      </c>
      <c r="B107" s="31">
        <v>1</v>
      </c>
      <c r="C107" s="31">
        <v>2</v>
      </c>
      <c r="D107" s="31">
        <v>3</v>
      </c>
      <c r="E107" s="31">
        <v>4</v>
      </c>
      <c r="F107" s="31">
        <v>5</v>
      </c>
      <c r="G107" s="31" t="s">
        <v>42</v>
      </c>
      <c r="H107" s="31">
        <v>7</v>
      </c>
      <c r="I107" s="32" t="s">
        <v>43</v>
      </c>
    </row>
    <row r="108" spans="1:10">
      <c r="A108" s="236" t="s">
        <v>67</v>
      </c>
      <c r="B108" s="237"/>
      <c r="C108" s="237"/>
      <c r="D108" s="237"/>
      <c r="E108" s="237"/>
      <c r="F108" s="237"/>
      <c r="G108" s="237"/>
      <c r="H108" s="237"/>
      <c r="I108" s="238"/>
      <c r="J108" s="8"/>
    </row>
    <row r="109" spans="1:10" s="117" customFormat="1">
      <c r="A109" s="111">
        <v>1</v>
      </c>
      <c r="B109" s="122" t="s">
        <v>117</v>
      </c>
      <c r="C109" s="112" t="s">
        <v>134</v>
      </c>
      <c r="D109" s="113">
        <v>1</v>
      </c>
      <c r="E109" s="113">
        <f>SUM(B20)</f>
        <v>19824</v>
      </c>
      <c r="F109" s="114">
        <f>SUM(B21)</f>
        <v>535.78378378378375</v>
      </c>
      <c r="G109" s="112">
        <f>D109*F109/E109</f>
        <v>2.7027027027027025E-2</v>
      </c>
      <c r="H109" s="114">
        <v>218585</v>
      </c>
      <c r="I109" s="116">
        <f>G109*H109</f>
        <v>5907.7027027027025</v>
      </c>
      <c r="J109" s="8"/>
    </row>
    <row r="110" spans="1:10" s="117" customFormat="1" ht="15.75" customHeight="1">
      <c r="A110" s="111">
        <v>2</v>
      </c>
      <c r="B110" s="118" t="s">
        <v>118</v>
      </c>
      <c r="C110" s="112" t="s">
        <v>134</v>
      </c>
      <c r="D110" s="113">
        <v>1</v>
      </c>
      <c r="E110" s="113">
        <f>SUM(B20)</f>
        <v>19824</v>
      </c>
      <c r="F110" s="114">
        <f>SUM(B21)</f>
        <v>535.78378378378375</v>
      </c>
      <c r="G110" s="112">
        <f t="shared" ref="G110:G119" si="5">D110*F110/E110</f>
        <v>2.7027027027027025E-2</v>
      </c>
      <c r="H110" s="114">
        <v>152287</v>
      </c>
      <c r="I110" s="116">
        <f t="shared" ref="I110:I125" si="6">G110*H110</f>
        <v>4115.864864864865</v>
      </c>
      <c r="J110" s="8"/>
    </row>
    <row r="111" spans="1:10" s="117" customFormat="1">
      <c r="A111" s="111">
        <v>3</v>
      </c>
      <c r="B111" s="118" t="s">
        <v>119</v>
      </c>
      <c r="C111" s="112" t="s">
        <v>134</v>
      </c>
      <c r="D111" s="113">
        <v>1</v>
      </c>
      <c r="E111" s="113">
        <f>SUM(B20)</f>
        <v>19824</v>
      </c>
      <c r="F111" s="114">
        <f>SUM(B21)</f>
        <v>535.78378378378375</v>
      </c>
      <c r="G111" s="112">
        <f t="shared" si="5"/>
        <v>2.7027027027027025E-2</v>
      </c>
      <c r="H111" s="114">
        <v>73800</v>
      </c>
      <c r="I111" s="116">
        <f t="shared" si="6"/>
        <v>1994.5945945945944</v>
      </c>
      <c r="J111" s="8"/>
    </row>
    <row r="112" spans="1:10" s="117" customFormat="1">
      <c r="A112" s="111">
        <v>4</v>
      </c>
      <c r="B112" s="118" t="s">
        <v>120</v>
      </c>
      <c r="C112" s="112" t="s">
        <v>134</v>
      </c>
      <c r="D112" s="113">
        <v>1</v>
      </c>
      <c r="E112" s="113">
        <f>E111</f>
        <v>19824</v>
      </c>
      <c r="F112" s="114">
        <f>F111</f>
        <v>535.78378378378375</v>
      </c>
      <c r="G112" s="112">
        <f t="shared" si="5"/>
        <v>2.7027027027027025E-2</v>
      </c>
      <c r="H112" s="114">
        <v>78720</v>
      </c>
      <c r="I112" s="116">
        <f t="shared" si="6"/>
        <v>2127.5675675675675</v>
      </c>
      <c r="J112" s="8"/>
    </row>
    <row r="113" spans="1:10" s="117" customFormat="1">
      <c r="A113" s="111">
        <v>5</v>
      </c>
      <c r="B113" s="118" t="s">
        <v>121</v>
      </c>
      <c r="C113" s="112" t="s">
        <v>134</v>
      </c>
      <c r="D113" s="113">
        <v>1</v>
      </c>
      <c r="E113" s="113">
        <f t="shared" ref="E113:F125" si="7">E112</f>
        <v>19824</v>
      </c>
      <c r="F113" s="114">
        <f t="shared" si="7"/>
        <v>535.78378378378375</v>
      </c>
      <c r="G113" s="112">
        <f t="shared" si="5"/>
        <v>2.7027027027027025E-2</v>
      </c>
      <c r="H113" s="114">
        <v>76260</v>
      </c>
      <c r="I113" s="116">
        <f t="shared" si="6"/>
        <v>2061.0810810810808</v>
      </c>
      <c r="J113" s="8"/>
    </row>
    <row r="114" spans="1:10" s="117" customFormat="1">
      <c r="A114" s="111">
        <v>6</v>
      </c>
      <c r="B114" s="118" t="s">
        <v>122</v>
      </c>
      <c r="C114" s="112" t="s">
        <v>134</v>
      </c>
      <c r="D114" s="113">
        <v>1</v>
      </c>
      <c r="E114" s="113">
        <f>B20</f>
        <v>19824</v>
      </c>
      <c r="F114" s="114">
        <f>F113</f>
        <v>535.78378378378375</v>
      </c>
      <c r="G114" s="112">
        <f t="shared" si="5"/>
        <v>2.7027027027027025E-2</v>
      </c>
      <c r="H114" s="114">
        <v>49200</v>
      </c>
      <c r="I114" s="116">
        <f t="shared" si="6"/>
        <v>1329.7297297297296</v>
      </c>
      <c r="J114" s="8"/>
    </row>
    <row r="115" spans="1:10" s="117" customFormat="1">
      <c r="A115" s="111">
        <v>7</v>
      </c>
      <c r="B115" s="118" t="s">
        <v>123</v>
      </c>
      <c r="C115" s="112" t="s">
        <v>134</v>
      </c>
      <c r="D115" s="113">
        <v>1</v>
      </c>
      <c r="E115" s="113">
        <f>E113</f>
        <v>19824</v>
      </c>
      <c r="F115" s="114">
        <f>F113</f>
        <v>535.78378378378375</v>
      </c>
      <c r="G115" s="112">
        <f t="shared" si="5"/>
        <v>2.7027027027027025E-2</v>
      </c>
      <c r="H115" s="114">
        <v>85001</v>
      </c>
      <c r="I115" s="116">
        <f>G115*H115</f>
        <v>2297.3243243243242</v>
      </c>
      <c r="J115" s="8"/>
    </row>
    <row r="116" spans="1:10" s="117" customFormat="1">
      <c r="A116" s="111">
        <v>8</v>
      </c>
      <c r="B116" s="118" t="s">
        <v>124</v>
      </c>
      <c r="C116" s="112" t="s">
        <v>134</v>
      </c>
      <c r="D116" s="113">
        <v>1</v>
      </c>
      <c r="E116" s="113">
        <f t="shared" si="7"/>
        <v>19824</v>
      </c>
      <c r="F116" s="114">
        <f t="shared" si="7"/>
        <v>535.78378378378375</v>
      </c>
      <c r="G116" s="112">
        <f t="shared" si="5"/>
        <v>2.7027027027027025E-2</v>
      </c>
      <c r="H116" s="114">
        <v>43990</v>
      </c>
      <c r="I116" s="116">
        <f t="shared" ref="I116:I123" si="8">G116*H116</f>
        <v>1188.9189189189187</v>
      </c>
      <c r="J116" s="8"/>
    </row>
    <row r="117" spans="1:10" s="117" customFormat="1">
      <c r="A117" s="111">
        <v>9</v>
      </c>
      <c r="B117" s="118" t="s">
        <v>125</v>
      </c>
      <c r="C117" s="112" t="s">
        <v>134</v>
      </c>
      <c r="D117" s="113">
        <v>1</v>
      </c>
      <c r="E117" s="113">
        <f t="shared" si="7"/>
        <v>19824</v>
      </c>
      <c r="F117" s="114">
        <f t="shared" si="7"/>
        <v>535.78378378378375</v>
      </c>
      <c r="G117" s="112">
        <f t="shared" si="5"/>
        <v>2.7027027027027025E-2</v>
      </c>
      <c r="H117" s="114">
        <v>19926</v>
      </c>
      <c r="I117" s="116">
        <f t="shared" si="8"/>
        <v>538.54054054054052</v>
      </c>
      <c r="J117" s="8"/>
    </row>
    <row r="118" spans="1:10" s="117" customFormat="1">
      <c r="A118" s="111">
        <v>10</v>
      </c>
      <c r="B118" s="118" t="s">
        <v>126</v>
      </c>
      <c r="C118" s="112" t="s">
        <v>134</v>
      </c>
      <c r="D118" s="113">
        <v>1</v>
      </c>
      <c r="E118" s="113">
        <f t="shared" si="7"/>
        <v>19824</v>
      </c>
      <c r="F118" s="114">
        <f t="shared" si="7"/>
        <v>535.78378378378375</v>
      </c>
      <c r="G118" s="112">
        <f t="shared" si="5"/>
        <v>2.7027027027027025E-2</v>
      </c>
      <c r="H118" s="114">
        <v>49200</v>
      </c>
      <c r="I118" s="116">
        <f t="shared" si="8"/>
        <v>1329.7297297297296</v>
      </c>
      <c r="J118" s="8"/>
    </row>
    <row r="119" spans="1:10" s="117" customFormat="1">
      <c r="A119" s="111">
        <v>11</v>
      </c>
      <c r="B119" s="118" t="s">
        <v>127</v>
      </c>
      <c r="C119" s="112" t="s">
        <v>134</v>
      </c>
      <c r="D119" s="113">
        <v>1</v>
      </c>
      <c r="E119" s="113">
        <f t="shared" si="7"/>
        <v>19824</v>
      </c>
      <c r="F119" s="114">
        <f t="shared" si="7"/>
        <v>535.78378378378375</v>
      </c>
      <c r="G119" s="112">
        <f t="shared" si="5"/>
        <v>2.7027027027027025E-2</v>
      </c>
      <c r="H119" s="114">
        <v>18450</v>
      </c>
      <c r="I119" s="116">
        <f t="shared" si="8"/>
        <v>498.64864864864859</v>
      </c>
      <c r="J119" s="219"/>
    </row>
    <row r="120" spans="1:10" s="117" customFormat="1">
      <c r="A120" s="111">
        <v>12</v>
      </c>
      <c r="B120" s="118" t="s">
        <v>128</v>
      </c>
      <c r="C120" s="112" t="s">
        <v>134</v>
      </c>
      <c r="D120" s="113">
        <v>2</v>
      </c>
      <c r="E120" s="113">
        <f t="shared" si="7"/>
        <v>19824</v>
      </c>
      <c r="F120" s="114">
        <f t="shared" si="7"/>
        <v>535.78378378378375</v>
      </c>
      <c r="G120" s="112">
        <f t="shared" ref="G120:G125" si="9">D120*F120/E120</f>
        <v>5.405405405405405E-2</v>
      </c>
      <c r="H120" s="114">
        <v>55350</v>
      </c>
      <c r="I120" s="116">
        <f t="shared" si="8"/>
        <v>2991.8918918918916</v>
      </c>
      <c r="J120" s="8"/>
    </row>
    <row r="121" spans="1:10" s="117" customFormat="1">
      <c r="A121" s="111">
        <v>13</v>
      </c>
      <c r="B121" s="118" t="s">
        <v>129</v>
      </c>
      <c r="C121" s="112" t="s">
        <v>134</v>
      </c>
      <c r="D121" s="113">
        <v>3</v>
      </c>
      <c r="E121" s="113">
        <f t="shared" si="7"/>
        <v>19824</v>
      </c>
      <c r="F121" s="114">
        <f t="shared" si="7"/>
        <v>535.78378378378375</v>
      </c>
      <c r="G121" s="112">
        <f t="shared" si="9"/>
        <v>8.1081081081081072E-2</v>
      </c>
      <c r="H121" s="114">
        <v>110700</v>
      </c>
      <c r="I121" s="116">
        <f t="shared" si="8"/>
        <v>8975.6756756756749</v>
      </c>
      <c r="J121" s="219"/>
    </row>
    <row r="122" spans="1:10" s="117" customFormat="1">
      <c r="A122" s="111">
        <v>14</v>
      </c>
      <c r="B122" s="118" t="s">
        <v>130</v>
      </c>
      <c r="C122" s="112" t="s">
        <v>134</v>
      </c>
      <c r="D122" s="113">
        <v>1</v>
      </c>
      <c r="E122" s="113">
        <f>E119</f>
        <v>19824</v>
      </c>
      <c r="F122" s="114">
        <f>F119</f>
        <v>535.78378378378375</v>
      </c>
      <c r="G122" s="112">
        <f t="shared" si="9"/>
        <v>2.7027027027027025E-2</v>
      </c>
      <c r="H122" s="114">
        <v>18450</v>
      </c>
      <c r="I122" s="116">
        <f t="shared" si="8"/>
        <v>498.64864864864859</v>
      </c>
      <c r="J122" s="219"/>
    </row>
    <row r="123" spans="1:10" s="117" customFormat="1">
      <c r="A123" s="111">
        <v>15</v>
      </c>
      <c r="B123" s="118" t="s">
        <v>131</v>
      </c>
      <c r="C123" s="112" t="s">
        <v>134</v>
      </c>
      <c r="D123" s="113">
        <v>1</v>
      </c>
      <c r="E123" s="113">
        <f t="shared" ref="E123:F123" si="10">E122</f>
        <v>19824</v>
      </c>
      <c r="F123" s="114">
        <f t="shared" si="10"/>
        <v>535.78378378378375</v>
      </c>
      <c r="G123" s="112">
        <f t="shared" si="9"/>
        <v>2.7027027027027025E-2</v>
      </c>
      <c r="H123" s="114">
        <v>22632</v>
      </c>
      <c r="I123" s="116">
        <f t="shared" si="8"/>
        <v>611.67567567567562</v>
      </c>
      <c r="J123" s="219"/>
    </row>
    <row r="124" spans="1:10" s="117" customFormat="1" ht="31.5">
      <c r="A124" s="111">
        <v>16</v>
      </c>
      <c r="B124" s="118" t="s">
        <v>142</v>
      </c>
      <c r="C124" s="112" t="s">
        <v>134</v>
      </c>
      <c r="D124" s="113">
        <v>1</v>
      </c>
      <c r="E124" s="113">
        <f>E121</f>
        <v>19824</v>
      </c>
      <c r="F124" s="114">
        <f>F121</f>
        <v>535.78378378378375</v>
      </c>
      <c r="G124" s="112">
        <f t="shared" si="9"/>
        <v>2.7027027027027025E-2</v>
      </c>
      <c r="H124" s="114">
        <v>39655</v>
      </c>
      <c r="I124" s="116">
        <f t="shared" si="6"/>
        <v>1071.7567567567567</v>
      </c>
      <c r="J124" s="219"/>
    </row>
    <row r="125" spans="1:10" s="117" customFormat="1" ht="20.25" customHeight="1" thickBot="1">
      <c r="A125" s="111">
        <v>17</v>
      </c>
      <c r="B125" s="118" t="s">
        <v>143</v>
      </c>
      <c r="C125" s="112" t="s">
        <v>134</v>
      </c>
      <c r="D125" s="113">
        <v>2</v>
      </c>
      <c r="E125" s="113">
        <f t="shared" si="7"/>
        <v>19824</v>
      </c>
      <c r="F125" s="114">
        <f t="shared" si="7"/>
        <v>535.78378378378375</v>
      </c>
      <c r="G125" s="112">
        <f t="shared" si="9"/>
        <v>5.405405405405405E-2</v>
      </c>
      <c r="H125" s="114">
        <v>73800</v>
      </c>
      <c r="I125" s="116">
        <f t="shared" si="6"/>
        <v>3989.1891891891887</v>
      </c>
      <c r="J125" s="8"/>
    </row>
    <row r="126" spans="1:10" ht="31.5" customHeight="1" thickBot="1">
      <c r="A126" s="239" t="s">
        <v>69</v>
      </c>
      <c r="B126" s="240"/>
      <c r="C126" s="240"/>
      <c r="D126" s="240"/>
      <c r="E126" s="240"/>
      <c r="F126" s="240"/>
      <c r="G126" s="241"/>
      <c r="H126" s="19"/>
      <c r="I126" s="74">
        <f>SUM(I109:I125)</f>
        <v>41528.540540540533</v>
      </c>
      <c r="J126" s="219"/>
    </row>
    <row r="128" spans="1:10">
      <c r="A128" s="235" t="s">
        <v>70</v>
      </c>
      <c r="B128" s="235"/>
      <c r="C128" s="235"/>
      <c r="D128" s="235"/>
      <c r="E128" s="235"/>
      <c r="F128" s="235"/>
      <c r="G128" s="235"/>
      <c r="H128" s="235"/>
      <c r="I128" s="235"/>
    </row>
    <row r="129" spans="1:10" ht="16.5" thickBot="1"/>
    <row r="130" spans="1:10" ht="93" customHeight="1">
      <c r="A130" s="28" t="s">
        <v>1</v>
      </c>
      <c r="B130" s="94" t="s">
        <v>2</v>
      </c>
      <c r="C130" s="94" t="s">
        <v>35</v>
      </c>
      <c r="D130" s="94" t="s">
        <v>68</v>
      </c>
      <c r="E130" s="94" t="s">
        <v>37</v>
      </c>
      <c r="F130" s="94" t="s">
        <v>38</v>
      </c>
      <c r="G130" s="94" t="s">
        <v>39</v>
      </c>
      <c r="H130" s="94" t="s">
        <v>40</v>
      </c>
      <c r="I130" s="29" t="s">
        <v>41</v>
      </c>
    </row>
    <row r="131" spans="1:10" ht="16.5" thickBot="1">
      <c r="A131" s="30">
        <v>1</v>
      </c>
      <c r="B131" s="31">
        <v>1</v>
      </c>
      <c r="C131" s="31">
        <v>2</v>
      </c>
      <c r="D131" s="31">
        <v>3</v>
      </c>
      <c r="E131" s="31">
        <v>4</v>
      </c>
      <c r="F131" s="31">
        <v>5</v>
      </c>
      <c r="G131" s="31" t="s">
        <v>42</v>
      </c>
      <c r="H131" s="31">
        <v>7</v>
      </c>
      <c r="I131" s="32" t="s">
        <v>43</v>
      </c>
    </row>
    <row r="132" spans="1:10">
      <c r="A132" s="236" t="s">
        <v>71</v>
      </c>
      <c r="B132" s="237"/>
      <c r="C132" s="237"/>
      <c r="D132" s="237"/>
      <c r="E132" s="237"/>
      <c r="F132" s="237"/>
      <c r="G132" s="237"/>
      <c r="H132" s="237"/>
      <c r="I132" s="238"/>
    </row>
    <row r="133" spans="1:10" s="117" customFormat="1" ht="31.5" hidden="1">
      <c r="A133" s="111">
        <v>1</v>
      </c>
      <c r="B133" s="218" t="s">
        <v>136</v>
      </c>
      <c r="C133" s="112" t="s">
        <v>109</v>
      </c>
      <c r="D133" s="113">
        <v>1</v>
      </c>
      <c r="E133" s="113">
        <f>SUM(B20)</f>
        <v>19824</v>
      </c>
      <c r="F133" s="114">
        <f>SUM(B21)</f>
        <v>535.78378378378375</v>
      </c>
      <c r="G133" s="112">
        <f>D133*F133/E133</f>
        <v>2.7027027027027025E-2</v>
      </c>
      <c r="H133" s="114"/>
      <c r="I133" s="116">
        <f>G133*H133</f>
        <v>0</v>
      </c>
    </row>
    <row r="134" spans="1:10" s="117" customFormat="1" ht="16.5" thickBot="1">
      <c r="A134" s="175">
        <v>1</v>
      </c>
      <c r="B134" s="208" t="s">
        <v>141</v>
      </c>
      <c r="C134" s="175" t="s">
        <v>109</v>
      </c>
      <c r="D134" s="176">
        <v>1</v>
      </c>
      <c r="E134" s="176">
        <f>B20</f>
        <v>19824</v>
      </c>
      <c r="F134" s="209">
        <f>F133</f>
        <v>535.78378378378375</v>
      </c>
      <c r="G134" s="175">
        <f t="shared" ref="G134" si="11">D134*F134/E134</f>
        <v>2.7027027027027025E-2</v>
      </c>
      <c r="H134" s="114">
        <v>13284</v>
      </c>
      <c r="I134" s="116">
        <f t="shared" ref="I134" si="12">G134*H134</f>
        <v>359.02702702702697</v>
      </c>
    </row>
    <row r="135" spans="1:10" ht="27" customHeight="1" thickBot="1">
      <c r="A135" s="239" t="s">
        <v>72</v>
      </c>
      <c r="B135" s="240"/>
      <c r="C135" s="240"/>
      <c r="D135" s="240"/>
      <c r="E135" s="240"/>
      <c r="F135" s="240"/>
      <c r="G135" s="241"/>
      <c r="H135" s="19"/>
      <c r="I135" s="74">
        <f>SUM(I133:I134)</f>
        <v>359.02702702702697</v>
      </c>
    </row>
    <row r="136" spans="1:10" ht="18.75" customHeight="1"/>
    <row r="137" spans="1:10">
      <c r="A137" s="231" t="s">
        <v>73</v>
      </c>
      <c r="B137" s="231"/>
      <c r="C137" s="231"/>
      <c r="D137" s="231"/>
      <c r="E137" s="231"/>
      <c r="F137" s="231"/>
      <c r="G137" s="231"/>
      <c r="H137" s="231"/>
      <c r="I137" s="231"/>
      <c r="J137" s="231"/>
    </row>
    <row r="139" spans="1:10">
      <c r="F139" s="27"/>
      <c r="G139" s="46"/>
    </row>
    <row r="140" spans="1:10" ht="16.5" thickBot="1"/>
    <row r="141" spans="1:10" ht="26.25" customHeight="1">
      <c r="A141" s="56"/>
      <c r="B141" s="232" t="s">
        <v>95</v>
      </c>
      <c r="C141" s="233"/>
      <c r="D141" s="233"/>
      <c r="E141" s="233"/>
      <c r="F141" s="233"/>
      <c r="G141" s="233"/>
      <c r="H141" s="234"/>
      <c r="I141" s="61" t="s">
        <v>94</v>
      </c>
      <c r="J141" s="193"/>
    </row>
    <row r="142" spans="1:10" ht="36" customHeight="1">
      <c r="A142" s="56"/>
      <c r="B142" s="58"/>
      <c r="C142" s="49"/>
      <c r="D142" s="49"/>
      <c r="E142" s="49"/>
      <c r="F142" s="49"/>
      <c r="G142" s="49"/>
      <c r="H142" s="50"/>
      <c r="I142" s="62"/>
    </row>
    <row r="143" spans="1:10" ht="16.5" thickBot="1">
      <c r="A143" s="53"/>
      <c r="B143" s="76">
        <f>SUM(I70)</f>
        <v>1965.8364864864864</v>
      </c>
      <c r="C143" s="77">
        <f>SUM(I78)</f>
        <v>0</v>
      </c>
      <c r="D143" s="77">
        <f>SUM(I86)</f>
        <v>0</v>
      </c>
      <c r="E143" s="77">
        <f>SUM(I94)</f>
        <v>0</v>
      </c>
      <c r="F143" s="77">
        <f>SUM(I102)</f>
        <v>0</v>
      </c>
      <c r="G143" s="77">
        <f>SUM(I126)</f>
        <v>41528.540540540533</v>
      </c>
      <c r="H143" s="79">
        <f>SUM(I135)</f>
        <v>359.02702702702697</v>
      </c>
      <c r="I143" s="80">
        <f>SUM(B143:H143)</f>
        <v>43853.404054054045</v>
      </c>
    </row>
    <row r="144" spans="1:10">
      <c r="A144" s="53"/>
      <c r="B144" s="179"/>
      <c r="C144" s="179"/>
      <c r="D144" s="179"/>
      <c r="E144" s="179"/>
      <c r="F144" s="179"/>
      <c r="G144" s="179"/>
      <c r="H144" s="179"/>
      <c r="I144" s="180"/>
    </row>
  </sheetData>
  <dataConsolidate/>
  <mergeCells count="55">
    <mergeCell ref="A25:I25"/>
    <mergeCell ref="A8:I8"/>
    <mergeCell ref="A10:I10"/>
    <mergeCell ref="A11:I11"/>
    <mergeCell ref="A13:I13"/>
    <mergeCell ref="A15:I15"/>
    <mergeCell ref="C17:I17"/>
    <mergeCell ref="C18:I18"/>
    <mergeCell ref="C19:I19"/>
    <mergeCell ref="C20:I20"/>
    <mergeCell ref="C21:I21"/>
    <mergeCell ref="A23:I23"/>
    <mergeCell ref="E26:F26"/>
    <mergeCell ref="E27:F27"/>
    <mergeCell ref="A28:I28"/>
    <mergeCell ref="E29:F29"/>
    <mergeCell ref="I29:I31"/>
    <mergeCell ref="A37:I37"/>
    <mergeCell ref="A30:F30"/>
    <mergeCell ref="A31:D31"/>
    <mergeCell ref="E31:F31"/>
    <mergeCell ref="G31:H31"/>
    <mergeCell ref="A33:I33"/>
    <mergeCell ref="A70:G70"/>
    <mergeCell ref="I38:I39"/>
    <mergeCell ref="A39:F39"/>
    <mergeCell ref="A42:I42"/>
    <mergeCell ref="A46:I46"/>
    <mergeCell ref="I47:I48"/>
    <mergeCell ref="A48:F48"/>
    <mergeCell ref="A50:I50"/>
    <mergeCell ref="D54:F54"/>
    <mergeCell ref="A58:I58"/>
    <mergeCell ref="A60:I60"/>
    <mergeCell ref="A65:I65"/>
    <mergeCell ref="A102:G102"/>
    <mergeCell ref="A72:I72"/>
    <mergeCell ref="A76:I76"/>
    <mergeCell ref="A78:G78"/>
    <mergeCell ref="A80:I80"/>
    <mergeCell ref="A84:I84"/>
    <mergeCell ref="A86:G86"/>
    <mergeCell ref="A88:I88"/>
    <mergeCell ref="A92:I92"/>
    <mergeCell ref="A94:G94"/>
    <mergeCell ref="A96:I96"/>
    <mergeCell ref="A100:J100"/>
    <mergeCell ref="A137:J137"/>
    <mergeCell ref="B141:H141"/>
    <mergeCell ref="A104:I104"/>
    <mergeCell ref="A108:I108"/>
    <mergeCell ref="A126:G126"/>
    <mergeCell ref="A128:I128"/>
    <mergeCell ref="A132:I132"/>
    <mergeCell ref="A135:G135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3" manualBreakCount="3">
    <brk id="32" max="9" man="1"/>
    <brk id="57" max="9" man="1"/>
    <brk id="87" max="9" man="1"/>
  </rowBreaks>
  <drawing r:id="rId2"/>
  <legacyDrawing r:id="rId3"/>
  <oleObjects>
    <oleObject progId="Equation.3" shapeId="6145" r:id="rId4"/>
    <oleObject progId="Equation.3" shapeId="6146" r:id="rId5"/>
    <oleObject progId="Equation.3" shapeId="6147" r:id="rId6"/>
    <oleObject progId="Equation.3" shapeId="6148" r:id="rId7"/>
    <oleObject progId="Equation.3" shapeId="6149" r:id="rId8"/>
    <oleObject progId="Equation.3" shapeId="6150" r:id="rId9"/>
    <oleObject progId="Equation.3" shapeId="6151" r:id="rId10"/>
    <oleObject progId="Equation.3" shapeId="6152" r:id="rId11"/>
    <oleObject progId="Equation.3" shapeId="6153" r:id="rId12"/>
    <oleObject progId="Equation.3" shapeId="6154" r:id="rId13"/>
    <oleObject progId="Equation.3" shapeId="6156" r:id="rId14"/>
    <oleObject progId="Equation.3" shapeId="6157" r:id="rId15"/>
    <oleObject progId="Equation.3" shapeId="6158" r:id="rId16"/>
    <oleObject progId="Equation.3" shapeId="6159" r:id="rId17"/>
    <oleObject progId="Equation.3" shapeId="6160" r:id="rId18"/>
    <oleObject progId="Equation.3" shapeId="6161" r:id="rId19"/>
    <oleObject progId="Equation.3" shapeId="6162" r:id="rId20"/>
    <oleObject progId="Equation.3" shapeId="6163" r:id="rId21"/>
    <oleObject progId="Equation.3" shapeId="6164" r:id="rId22"/>
    <oleObject progId="Equation.3" shapeId="6165" r:id="rId23"/>
    <oleObject progId="Equation.3" shapeId="6166" r:id="rId24"/>
    <oleObject progId="Equation.3" shapeId="6167" r:id="rId25"/>
    <oleObject progId="Equation.3" shapeId="6171" r:id="rId26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V57"/>
  <sheetViews>
    <sheetView tabSelected="1" view="pageBreakPreview" zoomScale="80" zoomScaleNormal="80" zoomScaleSheetLayoutView="80" workbookViewId="0">
      <selection activeCell="L57" sqref="L57:M57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3" style="1" customWidth="1"/>
    <col min="5" max="5" width="12.42578125" style="1" customWidth="1"/>
    <col min="6" max="6" width="12.140625" style="1" customWidth="1"/>
    <col min="7" max="7" width="12.8554687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14" style="1" customWidth="1"/>
    <col min="15" max="15" width="5.28515625" style="1" customWidth="1"/>
    <col min="16" max="16" width="22.85546875" style="1" customWidth="1"/>
    <col min="17" max="17" width="14.28515625" style="1" bestFit="1" customWidth="1"/>
    <col min="18" max="18" width="12.7109375" style="1" customWidth="1"/>
    <col min="19" max="19" width="14.140625" style="1" customWidth="1"/>
    <col min="20" max="20" width="13.140625" style="1" bestFit="1" customWidth="1"/>
    <col min="21" max="21" width="12.7109375" style="1" customWidth="1"/>
    <col min="22" max="23" width="13.140625" style="1" bestFit="1" customWidth="1"/>
    <col min="24" max="16384" width="9.140625" style="1"/>
  </cols>
  <sheetData>
    <row r="1" spans="1:13">
      <c r="A1" s="292" t="s">
        <v>74</v>
      </c>
      <c r="B1" s="292"/>
      <c r="C1" s="292"/>
      <c r="D1" s="292"/>
      <c r="E1" s="292"/>
      <c r="F1" s="292"/>
      <c r="G1" s="292"/>
      <c r="H1" s="292"/>
      <c r="I1" s="292"/>
      <c r="J1" s="292"/>
    </row>
    <row r="3" spans="1:13" ht="21.75" customHeight="1">
      <c r="C3" s="27"/>
      <c r="D3" s="48"/>
      <c r="F3" s="47"/>
      <c r="G3" s="26"/>
    </row>
    <row r="4" spans="1:13" ht="16.5" thickBot="1"/>
    <row r="5" spans="1:13" ht="87" customHeight="1">
      <c r="B5" s="64" t="s">
        <v>93</v>
      </c>
      <c r="C5" s="143" t="s">
        <v>95</v>
      </c>
      <c r="D5" s="308" t="s">
        <v>96</v>
      </c>
      <c r="E5" s="306"/>
    </row>
    <row r="6" spans="1:13" ht="32.25" customHeight="1">
      <c r="B6" s="5"/>
      <c r="C6" s="6"/>
      <c r="D6" s="309"/>
      <c r="E6" s="310"/>
      <c r="G6" s="193"/>
    </row>
    <row r="7" spans="1:13" ht="16.5" thickBot="1">
      <c r="B7" s="166">
        <f>SUM('Инструм исполн.'!G56)</f>
        <v>96991.735543783769</v>
      </c>
      <c r="C7" s="38">
        <f>SUM('Инструм исполн.'!I143)</f>
        <v>43853.404054054045</v>
      </c>
      <c r="D7" s="311">
        <f>SUM(B7:C7)</f>
        <v>140845.13959783781</v>
      </c>
      <c r="E7" s="312"/>
    </row>
    <row r="9" spans="1:13" ht="15.75" customHeight="1">
      <c r="A9" s="231" t="s">
        <v>75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</row>
    <row r="10" spans="1:13" ht="15.75" customHeight="1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8"/>
    </row>
    <row r="11" spans="1:13" ht="15.75" customHeight="1">
      <c r="A11" s="295" t="s">
        <v>105</v>
      </c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95"/>
    </row>
    <row r="12" spans="1:13" ht="16.5" thickBot="1"/>
    <row r="13" spans="1:13" ht="99" customHeight="1">
      <c r="A13" s="303" t="s">
        <v>85</v>
      </c>
      <c r="B13" s="274" t="s">
        <v>76</v>
      </c>
      <c r="C13" s="274" t="s">
        <v>77</v>
      </c>
      <c r="D13" s="274" t="s">
        <v>78</v>
      </c>
      <c r="E13" s="274"/>
      <c r="F13" s="274"/>
      <c r="G13" s="274"/>
      <c r="H13" s="274" t="s">
        <v>89</v>
      </c>
      <c r="I13" s="274" t="s">
        <v>90</v>
      </c>
      <c r="J13" s="274" t="s">
        <v>79</v>
      </c>
      <c r="K13" s="274" t="s">
        <v>91</v>
      </c>
      <c r="L13" s="274" t="s">
        <v>84</v>
      </c>
      <c r="M13" s="306" t="s">
        <v>92</v>
      </c>
    </row>
    <row r="14" spans="1:13" ht="99" customHeight="1">
      <c r="A14" s="304"/>
      <c r="B14" s="305"/>
      <c r="C14" s="305"/>
      <c r="D14" s="150" t="s">
        <v>80</v>
      </c>
      <c r="E14" s="150" t="s">
        <v>81</v>
      </c>
      <c r="F14" s="150" t="s">
        <v>82</v>
      </c>
      <c r="G14" s="150" t="s">
        <v>83</v>
      </c>
      <c r="H14" s="305"/>
      <c r="I14" s="305"/>
      <c r="J14" s="305"/>
      <c r="K14" s="305"/>
      <c r="L14" s="305"/>
      <c r="M14" s="307"/>
    </row>
    <row r="15" spans="1:13">
      <c r="A15" s="138">
        <v>1</v>
      </c>
      <c r="B15" s="134">
        <v>2</v>
      </c>
      <c r="C15" s="134">
        <v>3</v>
      </c>
      <c r="D15" s="134">
        <v>4</v>
      </c>
      <c r="E15" s="134">
        <v>5</v>
      </c>
      <c r="F15" s="134">
        <v>6</v>
      </c>
      <c r="G15" s="134">
        <v>7</v>
      </c>
      <c r="H15" s="134">
        <v>8</v>
      </c>
      <c r="I15" s="134">
        <v>9</v>
      </c>
      <c r="J15" s="134" t="s">
        <v>86</v>
      </c>
      <c r="K15" s="151" t="s">
        <v>88</v>
      </c>
      <c r="L15" s="151" t="s">
        <v>87</v>
      </c>
      <c r="M15" s="152">
        <v>13</v>
      </c>
    </row>
    <row r="16" spans="1:13" ht="48" thickBot="1">
      <c r="A16" s="65">
        <v>1</v>
      </c>
      <c r="B16" s="141" t="s">
        <v>113</v>
      </c>
      <c r="C16" s="107" t="s">
        <v>97</v>
      </c>
      <c r="D16" s="145">
        <f>SUM(D7)</f>
        <v>140845.13959783781</v>
      </c>
      <c r="E16" s="145">
        <f>SUM('Инструм исполн.'!H30)</f>
        <v>96991.735543783769</v>
      </c>
      <c r="F16" s="145">
        <f>SUM('Инструм исполн.'!I70)</f>
        <v>1965.8364864864864</v>
      </c>
      <c r="G16" s="145">
        <f>SUM('Инструм исполн.'!I78)</f>
        <v>0</v>
      </c>
      <c r="H16" s="146">
        <v>20477</v>
      </c>
      <c r="I16" s="146">
        <v>23060</v>
      </c>
      <c r="J16" s="145">
        <f>H16/I16</f>
        <v>0.88798785776235911</v>
      </c>
      <c r="K16" s="147">
        <f>F16+G16</f>
        <v>1965.8364864864864</v>
      </c>
      <c r="L16" s="147">
        <f>K16/(F16+G16)</f>
        <v>1</v>
      </c>
      <c r="M16" s="148">
        <f>(E16/D16)*J16+(1-(E16/D16)*L16)</f>
        <v>0.9228638481340059</v>
      </c>
    </row>
    <row r="19" spans="1:17">
      <c r="A19" s="235" t="s">
        <v>106</v>
      </c>
      <c r="B19" s="235"/>
      <c r="C19" s="235"/>
      <c r="D19" s="235"/>
      <c r="E19" s="235"/>
      <c r="F19" s="235"/>
      <c r="G19" s="235"/>
      <c r="H19" s="235"/>
      <c r="I19" s="235"/>
      <c r="J19" s="235"/>
      <c r="K19" s="235"/>
      <c r="L19" s="235"/>
      <c r="M19" s="235"/>
    </row>
    <row r="20" spans="1:17" ht="16.5" thickBot="1"/>
    <row r="21" spans="1:17" ht="78.75">
      <c r="G21" s="64" t="s">
        <v>85</v>
      </c>
      <c r="H21" s="101" t="s">
        <v>76</v>
      </c>
      <c r="I21" s="101" t="s">
        <v>99</v>
      </c>
      <c r="J21" s="102" t="s">
        <v>98</v>
      </c>
    </row>
    <row r="22" spans="1:17">
      <c r="G22" s="138">
        <v>1</v>
      </c>
      <c r="H22" s="135">
        <v>2</v>
      </c>
      <c r="I22" s="135">
        <v>3</v>
      </c>
      <c r="J22" s="140">
        <v>4</v>
      </c>
    </row>
    <row r="23" spans="1:17" ht="48" thickBot="1">
      <c r="G23" s="133" t="s">
        <v>137</v>
      </c>
      <c r="H23" s="144" t="s">
        <v>113</v>
      </c>
      <c r="I23" s="164" t="s">
        <v>133</v>
      </c>
      <c r="J23" s="169">
        <v>1</v>
      </c>
      <c r="K23" s="198"/>
    </row>
    <row r="24" spans="1:17">
      <c r="K24" s="27"/>
    </row>
    <row r="25" spans="1:17">
      <c r="A25" s="231" t="s">
        <v>101</v>
      </c>
      <c r="B25" s="231"/>
      <c r="C25" s="231"/>
      <c r="D25" s="231"/>
      <c r="E25" s="231"/>
      <c r="F25" s="231"/>
      <c r="G25" s="231"/>
      <c r="H25" s="231"/>
      <c r="I25" s="231"/>
      <c r="J25" s="231"/>
      <c r="K25" s="231"/>
      <c r="L25" s="231"/>
      <c r="M25" s="231"/>
    </row>
    <row r="26" spans="1:17" ht="16.5" thickBot="1"/>
    <row r="27" spans="1:17" ht="100.5" customHeight="1">
      <c r="A27" s="64" t="s">
        <v>85</v>
      </c>
      <c r="B27" s="101" t="s">
        <v>76</v>
      </c>
      <c r="C27" s="101" t="s">
        <v>99</v>
      </c>
      <c r="D27" s="274" t="s">
        <v>102</v>
      </c>
      <c r="E27" s="274"/>
      <c r="F27" s="274" t="s">
        <v>103</v>
      </c>
      <c r="G27" s="274"/>
      <c r="H27" s="104" t="s">
        <v>98</v>
      </c>
      <c r="I27" s="104" t="s">
        <v>92</v>
      </c>
      <c r="J27" s="29" t="s">
        <v>96</v>
      </c>
    </row>
    <row r="28" spans="1:17">
      <c r="A28" s="138">
        <v>1</v>
      </c>
      <c r="B28" s="135">
        <v>2</v>
      </c>
      <c r="C28" s="135">
        <v>3</v>
      </c>
      <c r="D28" s="305">
        <v>3</v>
      </c>
      <c r="E28" s="305"/>
      <c r="F28" s="319">
        <v>4</v>
      </c>
      <c r="G28" s="319"/>
      <c r="H28" s="136">
        <v>5</v>
      </c>
      <c r="I28" s="136">
        <v>6</v>
      </c>
      <c r="J28" s="139" t="s">
        <v>104</v>
      </c>
    </row>
    <row r="29" spans="1:17" ht="48" customHeight="1" thickBot="1">
      <c r="A29" s="133">
        <v>1</v>
      </c>
      <c r="B29" s="144" t="s">
        <v>113</v>
      </c>
      <c r="C29" s="164" t="s">
        <v>133</v>
      </c>
      <c r="D29" s="301" t="s">
        <v>97</v>
      </c>
      <c r="E29" s="301"/>
      <c r="F29" s="302">
        <f>SUM(D16)</f>
        <v>140845.13959783781</v>
      </c>
      <c r="G29" s="302"/>
      <c r="H29" s="88">
        <f>SUM(J23)</f>
        <v>1</v>
      </c>
      <c r="I29" s="88">
        <f>SUM(M16)</f>
        <v>0.9228638481340059</v>
      </c>
      <c r="J29" s="73">
        <f>F29*H29*I29</f>
        <v>129980.88752023186</v>
      </c>
      <c r="K29" s="26"/>
      <c r="P29" s="197"/>
      <c r="Q29" s="197"/>
    </row>
    <row r="32" spans="1:17" ht="15.75" customHeight="1">
      <c r="G32" s="325" t="s">
        <v>112</v>
      </c>
      <c r="H32" s="325"/>
      <c r="I32" s="325"/>
      <c r="J32" s="227">
        <f>J29*'Инструм исполн.'!B17</f>
        <v>4679311.9507283466</v>
      </c>
    </row>
    <row r="33" spans="6:22">
      <c r="O33" s="53"/>
      <c r="P33" s="53"/>
      <c r="Q33" s="53"/>
      <c r="R33" s="53"/>
      <c r="S33" s="53"/>
    </row>
    <row r="34" spans="6:22">
      <c r="F34" s="230" t="s">
        <v>161</v>
      </c>
      <c r="G34" s="230"/>
      <c r="H34" s="230"/>
      <c r="I34" s="230"/>
      <c r="J34" s="230"/>
      <c r="O34" s="53"/>
      <c r="P34" s="330"/>
      <c r="Q34" s="331"/>
      <c r="R34" s="53"/>
      <c r="S34" s="53"/>
    </row>
    <row r="35" spans="6:22" ht="31.5" customHeight="1">
      <c r="F35" s="226">
        <v>1</v>
      </c>
      <c r="G35" s="298" t="s">
        <v>108</v>
      </c>
      <c r="H35" s="298"/>
      <c r="I35" s="298"/>
      <c r="J35" s="227">
        <f>SUM('Корр. коэф.теория музыки'!J32)</f>
        <v>3891920.9502960448</v>
      </c>
      <c r="O35" s="53"/>
      <c r="P35" s="228"/>
      <c r="Q35" s="53"/>
      <c r="R35" s="53"/>
      <c r="S35" s="53"/>
    </row>
    <row r="36" spans="6:22" ht="31.5" customHeight="1">
      <c r="F36" s="226">
        <v>2</v>
      </c>
      <c r="G36" s="298" t="s">
        <v>110</v>
      </c>
      <c r="H36" s="298"/>
      <c r="I36" s="298"/>
      <c r="J36" s="227">
        <f>SUM('Корр. коэф.муз.иск.эстрады'!J32)</f>
        <v>4225312.8297953615</v>
      </c>
      <c r="O36" s="53"/>
      <c r="P36" s="228"/>
      <c r="Q36" s="53"/>
      <c r="R36" s="53"/>
      <c r="S36" s="53"/>
    </row>
    <row r="37" spans="6:22">
      <c r="F37" s="226">
        <v>3</v>
      </c>
      <c r="G37" s="298" t="s">
        <v>111</v>
      </c>
      <c r="H37" s="298"/>
      <c r="I37" s="298"/>
      <c r="J37" s="227">
        <f>SUM('Корр. коэф.хоровое дир.'!J32)</f>
        <v>4381810.6828686027</v>
      </c>
      <c r="O37" s="53"/>
      <c r="P37" s="53"/>
      <c r="Q37" s="53"/>
      <c r="R37" s="53"/>
      <c r="S37" s="53"/>
    </row>
    <row r="38" spans="6:22" ht="15.75" customHeight="1">
      <c r="F38" s="226">
        <v>4</v>
      </c>
      <c r="G38" s="298" t="s">
        <v>113</v>
      </c>
      <c r="H38" s="298"/>
      <c r="I38" s="298"/>
      <c r="J38" s="227">
        <f>J32</f>
        <v>4679311.9507283466</v>
      </c>
      <c r="O38" s="53"/>
      <c r="P38" s="53"/>
      <c r="Q38" s="332"/>
      <c r="R38" s="53"/>
      <c r="S38" s="53"/>
    </row>
    <row r="39" spans="6:22">
      <c r="F39" s="226"/>
      <c r="G39" s="326" t="s">
        <v>148</v>
      </c>
      <c r="H39" s="326"/>
      <c r="I39" s="326"/>
      <c r="J39" s="227">
        <f>SUM(J35:J38)</f>
        <v>17178356.413688354</v>
      </c>
      <c r="O39" s="53"/>
      <c r="P39" s="53"/>
      <c r="Q39" s="53"/>
      <c r="R39" s="53"/>
      <c r="S39" s="53"/>
    </row>
    <row r="40" spans="6:22">
      <c r="F40" s="206"/>
      <c r="G40" s="206"/>
      <c r="H40" s="206"/>
      <c r="I40" s="206"/>
      <c r="J40" s="206"/>
      <c r="O40" s="53"/>
      <c r="P40" s="53"/>
      <c r="Q40" s="53"/>
      <c r="R40" s="53"/>
      <c r="S40" s="53"/>
    </row>
    <row r="41" spans="6:22">
      <c r="F41" s="206"/>
      <c r="G41" s="298" t="s">
        <v>149</v>
      </c>
      <c r="H41" s="298"/>
      <c r="I41" s="298"/>
      <c r="J41" s="227">
        <v>81100</v>
      </c>
      <c r="O41" s="53"/>
      <c r="P41" s="53"/>
      <c r="Q41" s="53"/>
      <c r="R41" s="53"/>
      <c r="S41" s="53"/>
    </row>
    <row r="42" spans="6:22">
      <c r="F42" s="206"/>
      <c r="G42" s="298" t="s">
        <v>150</v>
      </c>
      <c r="H42" s="298"/>
      <c r="I42" s="298"/>
      <c r="J42" s="227">
        <f>SUM(J43:J44)</f>
        <v>183550</v>
      </c>
      <c r="O42" s="333"/>
      <c r="P42" s="334"/>
      <c r="Q42" s="332"/>
      <c r="R42" s="53"/>
      <c r="S42" s="53"/>
    </row>
    <row r="43" spans="6:22">
      <c r="F43" s="206"/>
      <c r="G43" s="328" t="s">
        <v>151</v>
      </c>
      <c r="H43" s="328"/>
      <c r="I43" s="328"/>
      <c r="J43" s="207">
        <v>9900</v>
      </c>
      <c r="O43" s="333"/>
      <c r="P43" s="334"/>
      <c r="Q43" s="332"/>
      <c r="R43" s="332"/>
      <c r="S43" s="53"/>
      <c r="V43" s="222"/>
    </row>
    <row r="44" spans="6:22">
      <c r="F44" s="206"/>
      <c r="G44" s="328" t="s">
        <v>50</v>
      </c>
      <c r="H44" s="328"/>
      <c r="I44" s="328"/>
      <c r="J44" s="207">
        <v>173650</v>
      </c>
      <c r="K44" s="326" t="s">
        <v>162</v>
      </c>
      <c r="L44" s="326"/>
      <c r="M44" s="221">
        <f>M57/J46</f>
        <v>0.95780507119972302</v>
      </c>
      <c r="O44" s="333"/>
      <c r="P44" s="335"/>
      <c r="Q44" s="332"/>
      <c r="R44" s="53"/>
      <c r="S44" s="53"/>
    </row>
    <row r="45" spans="6:22">
      <c r="F45" s="206"/>
      <c r="G45" s="329"/>
      <c r="H45" s="329"/>
      <c r="I45" s="329"/>
      <c r="J45" s="206"/>
      <c r="O45" s="333"/>
      <c r="P45" s="335"/>
      <c r="Q45" s="332"/>
      <c r="R45" s="53"/>
      <c r="S45" s="53"/>
    </row>
    <row r="46" spans="6:22">
      <c r="F46" s="206"/>
      <c r="G46" s="298" t="s">
        <v>152</v>
      </c>
      <c r="H46" s="298"/>
      <c r="I46" s="298"/>
      <c r="J46" s="227">
        <f>SUM(J39,J41,J42)</f>
        <v>17443006.413688354</v>
      </c>
      <c r="K46" s="327" t="s">
        <v>163</v>
      </c>
      <c r="L46" s="327"/>
      <c r="M46" s="100">
        <f>J46*M44</f>
        <v>16707000</v>
      </c>
      <c r="O46" s="53"/>
      <c r="P46" s="53"/>
      <c r="Q46" s="53"/>
      <c r="R46" s="53"/>
      <c r="S46" s="53"/>
    </row>
    <row r="57" spans="12:13">
      <c r="L57" s="200">
        <f>J46-M57</f>
        <v>736006.41368835419</v>
      </c>
      <c r="M57" s="222">
        <v>16707000</v>
      </c>
    </row>
  </sheetData>
  <mergeCells count="39">
    <mergeCell ref="A11:M11"/>
    <mergeCell ref="A1:J1"/>
    <mergeCell ref="D5:E5"/>
    <mergeCell ref="D6:E6"/>
    <mergeCell ref="D7:E7"/>
    <mergeCell ref="A9:M9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9:M19"/>
    <mergeCell ref="D27:E27"/>
    <mergeCell ref="F27:G27"/>
    <mergeCell ref="D28:E28"/>
    <mergeCell ref="F28:G28"/>
    <mergeCell ref="D29:E29"/>
    <mergeCell ref="F29:G29"/>
    <mergeCell ref="G32:I32"/>
    <mergeCell ref="F34:J34"/>
    <mergeCell ref="K44:L44"/>
    <mergeCell ref="K46:L46"/>
    <mergeCell ref="G44:I44"/>
    <mergeCell ref="G45:I45"/>
    <mergeCell ref="G46:I46"/>
    <mergeCell ref="G35:I35"/>
    <mergeCell ref="G36:I36"/>
    <mergeCell ref="G37:I37"/>
    <mergeCell ref="G38:I38"/>
    <mergeCell ref="G39:I39"/>
    <mergeCell ref="G41:I41"/>
    <mergeCell ref="G42:I42"/>
    <mergeCell ref="G43:I43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9217" r:id="rId3"/>
    <oleObject progId="Equation.3" shapeId="9218" r:id="rId4"/>
    <oleObject progId="Equation.3" shapeId="9219" r:id="rId5"/>
    <oleObject progId="Equation.3" shapeId="9220" r:id="rId6"/>
    <oleObject progId="Equation.3" shapeId="9221" r:id="rId7"/>
    <oleObject progId="Equation.3" shapeId="9222" r:id="rId8"/>
    <oleObject progId="Equation.3" shapeId="9223" r:id="rId9"/>
    <oleObject progId="Equation.3" shapeId="9225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Теория музыки</vt:lpstr>
      <vt:lpstr>Корр. коэф.теория музыки</vt:lpstr>
      <vt:lpstr>Муз.иск.эстрады</vt:lpstr>
      <vt:lpstr>Корр. коэф.муз.иск.эстрады</vt:lpstr>
      <vt:lpstr>Хоровое дирижир</vt:lpstr>
      <vt:lpstr>Корр. коэф.хоровое дир.</vt:lpstr>
      <vt:lpstr>Инструм исполн.</vt:lpstr>
      <vt:lpstr>Корр. коэф.инструм.исполн.</vt:lpstr>
      <vt:lpstr>'Инструм исполн.'!Область_печати</vt:lpstr>
      <vt:lpstr>'Корр. коэф.инструм.исполн.'!Область_печати</vt:lpstr>
      <vt:lpstr>'Корр. коэф.муз.иск.эстрады'!Область_печати</vt:lpstr>
      <vt:lpstr>'Корр. коэф.теория музыки'!Область_печати</vt:lpstr>
      <vt:lpstr>'Корр. коэф.хоровое дир.'!Область_печати</vt:lpstr>
      <vt:lpstr>Муз.иск.эстрады!Область_печати</vt:lpstr>
      <vt:lpstr>'Теория музыки'!Область_печати</vt:lpstr>
      <vt:lpstr>'Хоровое дирижир'!Область_печати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2017-04-07T10:37:20Z</cp:lastPrinted>
  <dcterms:created xsi:type="dcterms:W3CDTF">2015-11-17T09:44:49Z</dcterms:created>
  <dcterms:modified xsi:type="dcterms:W3CDTF">2018-03-22T06:10:55Z</dcterms:modified>
</cp:coreProperties>
</file>